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BALANCE CNV JUNIO 2022\"/>
    </mc:Choice>
  </mc:AlternateContent>
  <xr:revisionPtr revIDLastSave="0" documentId="13_ncr:201_{F2651B15-07D2-46D6-9E08-953080AD0F1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9" l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C7" i="9" l="1"/>
  <c r="F18" i="7"/>
  <c r="G17" i="7"/>
  <c r="C7" i="8"/>
  <c r="C7" i="1"/>
  <c r="C7" i="7"/>
  <c r="F18" i="1"/>
  <c r="G26" i="9" l="1"/>
  <c r="G31" i="9"/>
  <c r="G30" i="9"/>
  <c r="G27" i="9"/>
  <c r="G28" i="9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F13" i="8" l="1"/>
  <c r="F35" i="1"/>
  <c r="G29" i="9"/>
  <c r="G32" i="9"/>
  <c r="G33" i="9"/>
  <c r="G34" i="9"/>
  <c r="G35" i="9"/>
  <c r="G39" i="9" l="1"/>
  <c r="H39" i="9"/>
  <c r="F15" i="8" l="1"/>
  <c r="G16" i="7"/>
  <c r="F39" i="9"/>
  <c r="F14" i="8"/>
  <c r="G14" i="8" l="1"/>
  <c r="G14" i="7"/>
  <c r="G15" i="7"/>
  <c r="F23" i="8"/>
  <c r="F25" i="8" s="1"/>
  <c r="G13" i="7" l="1"/>
  <c r="G18" i="7" s="1"/>
  <c r="G16" i="8" l="1"/>
  <c r="G27" i="8" s="1"/>
  <c r="H14" i="8"/>
  <c r="H16" i="8" s="1"/>
  <c r="H27" i="8" s="1"/>
  <c r="F16" i="8"/>
  <c r="F27" i="8" l="1"/>
</calcChain>
</file>

<file path=xl/sharedStrings.xml><?xml version="1.0" encoding="utf-8"?>
<sst xmlns="http://schemas.openxmlformats.org/spreadsheetml/2006/main" count="339" uniqueCount="92">
  <si>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</si>
  <si>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</si>
  <si>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</si>
  <si>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</si>
  <si>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</si>
  <si>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</si>
  <si>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</si>
  <si>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</si>
  <si>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</si>
  <si>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</si>
  <si>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</si>
  <si>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</si>
  <si>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</si>
  <si>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</si>
  <si>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</si>
  <si>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</si>
  <si>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</si>
  <si>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</si>
  <si>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</si>
  <si>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</si>
  <si>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</si>
  <si>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</si>
  <si>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</si>
  <si>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</si>
  <si>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</si>
  <si>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</si>
  <si>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</si>
  <si>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</si>
  <si>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</si>
  <si>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</si>
  <si>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</si>
  <si>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</si>
  <si>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</si>
  <si>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</si>
  <si>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</si>
  <si>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</si>
  <si>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</si>
  <si>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</si>
  <si>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</si>
  <si>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</si>
  <si>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</si>
  <si>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</si>
  <si>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</si>
  <si>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</si>
  <si>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</si>
  <si>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</si>
  <si>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</si>
  <si>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</si>
  <si>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</si>
  <si>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</si>
  <si>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</si>
  <si>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Acreedores fiscales</t>
  </si>
  <si>
    <t>Acreedores varios</t>
  </si>
  <si>
    <t>Préstamos Bancarios</t>
  </si>
  <si>
    <t>VISA INTERNACIONAL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</si>
  <si>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</si>
  <si>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</si>
  <si>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</si>
  <si>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</si>
  <si>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</si>
  <si>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</si>
  <si>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</si>
  <si>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</si>
  <si>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</si>
  <si>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ALLEGRA</t>
  </si>
  <si>
    <t>PROCARD S.A.</t>
  </si>
  <si>
    <t>BANCO CONTINENTAL S.A.E.C.A.</t>
  </si>
  <si>
    <t>TELEFONICA CELULAR DEL PARAGUAY S.A.</t>
  </si>
  <si>
    <t>PS LINE S.A.</t>
  </si>
  <si>
    <t>BIARRITZ S.A.</t>
  </si>
  <si>
    <t>Remuneraciones y cargas sociales a pagar</t>
  </si>
  <si>
    <t>OTROS PROVEEDORES MONEDA LOCAL</t>
  </si>
  <si>
    <t>CELEXX S.A.</t>
  </si>
  <si>
    <t>DIEBOLD PARAGUAY S.A.</t>
  </si>
  <si>
    <t>OTROS PROVEEDORES MONEDA EXTRANJERA</t>
  </si>
  <si>
    <t>CABAÑA DE LOS TRONCOS</t>
  </si>
  <si>
    <t>Bonos Emitidos G3</t>
  </si>
  <si>
    <t>Tarjeta de credito</t>
  </si>
  <si>
    <t>N/A</t>
  </si>
  <si>
    <t>Provisiones contables</t>
  </si>
  <si>
    <t>MANPOWER PARAGUAY S.R.L.</t>
  </si>
  <si>
    <t>ASISMED SAN ROQUE S.A.</t>
  </si>
  <si>
    <t>ESTUDIO BENITEZ SRL</t>
  </si>
  <si>
    <t>IMPRESS S.R.L. INDUSTRIA PUBLICITARIA</t>
  </si>
  <si>
    <t>NUCLEO SA</t>
  </si>
  <si>
    <t>MUNICIPALIDAD DE ASUNCIÓN</t>
  </si>
  <si>
    <t>PATRIA S.A SEGUROS Y REASEGUROS</t>
  </si>
  <si>
    <t>TOOLS SOLUTIONS S.A.</t>
  </si>
  <si>
    <t>CLAI PAYMENTS CHILE S.A.</t>
  </si>
  <si>
    <t>CLEARING POS</t>
  </si>
  <si>
    <t>CLEARING CAJEROS</t>
  </si>
  <si>
    <t>PROVEEDORES-COMISIONES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</si>
</sst>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0"/>
      <color theme="1"/>
      <name val="Century Gothic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7" applyNumberFormat="0" applyAlignment="0" applyProtection="0"/>
    <xf numFmtId="0" fontId="29" fillId="5" borderId="18" applyNumberFormat="0" applyAlignment="0" applyProtection="0"/>
    <xf numFmtId="0" fontId="30" fillId="5" borderId="17" applyNumberFormat="0" applyAlignment="0" applyProtection="0"/>
    <xf numFmtId="0" fontId="31" fillId="0" borderId="19" applyNumberFormat="0" applyFill="0" applyAlignment="0" applyProtection="0"/>
    <xf numFmtId="0" fontId="32" fillId="6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3" applyNumberFormat="0" applyAlignment="0" applyProtection="0"/>
    <xf numFmtId="0" fontId="47" fillId="52" borderId="24" applyNumberFormat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3" applyNumberFormat="0" applyAlignment="0" applyProtection="0"/>
    <xf numFmtId="0" fontId="54" fillId="0" borderId="28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7" borderId="21" applyNumberFormat="0" applyFont="0" applyAlignment="0" applyProtection="0"/>
    <xf numFmtId="0" fontId="38" fillId="40" borderId="29" applyNumberFormat="0" applyFont="0" applyAlignment="0" applyProtection="0"/>
    <xf numFmtId="0" fontId="38" fillId="40" borderId="29" applyNumberFormat="0" applyFont="0" applyAlignment="0" applyProtection="0"/>
    <xf numFmtId="0" fontId="55" fillId="51" borderId="30" applyNumberFormat="0" applyAlignment="0" applyProtection="0"/>
    <xf numFmtId="173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53" borderId="0" xfId="1" applyFont="1" applyFill="1" applyAlignment="1" applyProtection="1"/>
    <xf numFmtId="4" fontId="6" fillId="53" borderId="0" xfId="1" applyNumberFormat="1" applyFont="1" applyFill="1" applyAlignment="1" applyProtection="1"/>
    <xf numFmtId="3" fontId="6" fillId="53" borderId="0" xfId="1" applyNumberFormat="1" applyFont="1" applyFill="1" applyAlignment="1" applyProtection="1"/>
    <xf numFmtId="0" fontId="6" fillId="53" borderId="0" xfId="1" applyFill="1" applyAlignment="1" applyProtection="1"/>
    <xf numFmtId="0" fontId="0" fillId="53" borderId="0" xfId="0" applyFill="1"/>
    <xf numFmtId="0" fontId="5" fillId="53" borderId="0" xfId="0" applyFont="1" applyFill="1"/>
    <xf numFmtId="3" fontId="5" fillId="53" borderId="0" xfId="0" applyNumberFormat="1" applyFont="1" applyFill="1"/>
    <xf numFmtId="4" fontId="5" fillId="53" borderId="0" xfId="0" applyNumberFormat="1" applyFont="1" applyFill="1"/>
    <xf numFmtId="0" fontId="14" fillId="53" borderId="0" xfId="0" applyFont="1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13" fillId="53" borderId="2" xfId="0" applyFont="1" applyFill="1" applyBorder="1" applyAlignment="1">
      <alignment horizontal="center" vertical="center" wrapText="1"/>
    </xf>
    <xf numFmtId="0" fontId="8" fillId="53" borderId="0" xfId="0" applyFont="1" applyFill="1"/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5" fillId="53" borderId="6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left"/>
    </xf>
    <xf numFmtId="0" fontId="5" fillId="53" borderId="0" xfId="0" applyFont="1" applyFill="1" applyBorder="1" applyAlignment="1">
      <alignment horizontal="center"/>
    </xf>
    <xf numFmtId="14" fontId="5" fillId="53" borderId="0" xfId="0" applyNumberFormat="1" applyFont="1" applyFill="1" applyBorder="1"/>
    <xf numFmtId="14" fontId="5" fillId="53" borderId="0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horizontal="right" vertical="center" wrapText="1"/>
    </xf>
    <xf numFmtId="3" fontId="5" fillId="53" borderId="0" xfId="0" applyNumberFormat="1" applyFont="1" applyFill="1" applyBorder="1"/>
    <xf numFmtId="4" fontId="5" fillId="53" borderId="0" xfId="0" applyNumberFormat="1" applyFont="1" applyFill="1" applyBorder="1"/>
    <xf numFmtId="0" fontId="5" fillId="53" borderId="7" xfId="0" applyFont="1" applyFill="1" applyBorder="1" applyAlignment="1">
      <alignment horizontal="center"/>
    </xf>
    <xf numFmtId="0" fontId="5" fillId="53" borderId="0" xfId="0" applyFont="1" applyFill="1" applyBorder="1"/>
    <xf numFmtId="0" fontId="5" fillId="53" borderId="7" xfId="0" applyFont="1" applyFill="1" applyBorder="1"/>
    <xf numFmtId="0" fontId="5" fillId="53" borderId="4" xfId="0" applyFont="1" applyFill="1" applyBorder="1" applyAlignment="1">
      <alignment horizontal="center"/>
    </xf>
    <xf numFmtId="0" fontId="5" fillId="53" borderId="1" xfId="0" applyFont="1" applyFill="1" applyBorder="1" applyAlignment="1">
      <alignment horizontal="left"/>
    </xf>
    <xf numFmtId="14" fontId="5" fillId="53" borderId="1" xfId="0" applyNumberFormat="1" applyFont="1" applyFill="1" applyBorder="1"/>
    <xf numFmtId="14" fontId="5" fillId="53" borderId="1" xfId="0" applyNumberFormat="1" applyFont="1" applyFill="1" applyBorder="1" applyAlignment="1">
      <alignment horizontal="center"/>
    </xf>
    <xf numFmtId="3" fontId="5" fillId="53" borderId="1" xfId="0" applyNumberFormat="1" applyFont="1" applyFill="1" applyBorder="1" applyAlignment="1">
      <alignment horizontal="right" vertical="center" wrapText="1"/>
    </xf>
    <xf numFmtId="3" fontId="5" fillId="53" borderId="1" xfId="0" applyNumberFormat="1" applyFont="1" applyFill="1" applyBorder="1"/>
    <xf numFmtId="4" fontId="5" fillId="53" borderId="1" xfId="0" applyNumberFormat="1" applyFont="1" applyFill="1" applyBorder="1"/>
    <xf numFmtId="0" fontId="5" fillId="53" borderId="1" xfId="0" applyFont="1" applyFill="1" applyBorder="1"/>
    <xf numFmtId="0" fontId="5" fillId="53" borderId="5" xfId="0" applyFont="1" applyFill="1" applyBorder="1"/>
    <xf numFmtId="0" fontId="5" fillId="53" borderId="1" xfId="0" applyFont="1" applyFill="1" applyBorder="1" applyAlignment="1">
      <alignment horizontal="center"/>
    </xf>
    <xf numFmtId="0" fontId="5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3" fontId="13" fillId="53" borderId="10" xfId="0" applyNumberFormat="1" applyFont="1" applyFill="1" applyBorder="1"/>
    <xf numFmtId="4" fontId="13" fillId="53" borderId="10" xfId="0" applyNumberFormat="1" applyFont="1" applyFill="1" applyBorder="1"/>
    <xf numFmtId="0" fontId="5" fillId="53" borderId="0" xfId="0" applyFont="1" applyFill="1" applyAlignment="1">
      <alignment horizontal="center"/>
    </xf>
    <xf numFmtId="0" fontId="5" fillId="53" borderId="8" xfId="0" applyFont="1" applyFill="1" applyBorder="1" applyAlignment="1">
      <alignment horizontal="center"/>
    </xf>
    <xf numFmtId="0" fontId="5" fillId="53" borderId="2" xfId="0" applyFont="1" applyFill="1" applyBorder="1" applyAlignment="1">
      <alignment horizontal="left"/>
    </xf>
    <xf numFmtId="0" fontId="5" fillId="53" borderId="2" xfId="0" applyFont="1" applyFill="1" applyBorder="1" applyAlignment="1">
      <alignment horizontal="center"/>
    </xf>
    <xf numFmtId="14" fontId="5" fillId="53" borderId="2" xfId="0" applyNumberFormat="1" applyFont="1" applyFill="1" applyBorder="1"/>
    <xf numFmtId="14" fontId="5" fillId="53" borderId="2" xfId="0" applyNumberFormat="1" applyFont="1" applyFill="1" applyBorder="1" applyAlignment="1">
      <alignment horizontal="center"/>
    </xf>
    <xf numFmtId="3" fontId="5" fillId="53" borderId="2" xfId="0" applyNumberFormat="1" applyFont="1" applyFill="1" applyBorder="1" applyAlignment="1">
      <alignment horizontal="right" vertical="center" wrapText="1"/>
    </xf>
    <xf numFmtId="3" fontId="5" fillId="53" borderId="2" xfId="0" applyNumberFormat="1" applyFont="1" applyFill="1" applyBorder="1"/>
    <xf numFmtId="4" fontId="5" fillId="53" borderId="2" xfId="0" applyNumberFormat="1" applyFont="1" applyFill="1" applyBorder="1"/>
    <xf numFmtId="0" fontId="5" fillId="53" borderId="9" xfId="0" applyFont="1" applyFill="1" applyBorder="1" applyAlignment="1">
      <alignment horizontal="center"/>
    </xf>
    <xf numFmtId="0" fontId="5" fillId="53" borderId="5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Border="1" applyAlignment="1">
      <alignment horizontal="right" vertical="center" wrapText="1"/>
    </xf>
    <xf numFmtId="0" fontId="11" fillId="53" borderId="0" xfId="0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Border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Border="1" applyAlignment="1">
      <alignment horizontal="right" vertical="center" wrapText="1"/>
    </xf>
    <xf numFmtId="3" fontId="8" fillId="53" borderId="0" xfId="0" applyNumberFormat="1" applyFont="1" applyFill="1"/>
    <xf numFmtId="4" fontId="8" fillId="53" borderId="0" xfId="0" applyNumberFormat="1" applyFont="1" applyFill="1"/>
    <xf numFmtId="0" fontId="8" fillId="53" borderId="0" xfId="0" applyFont="1" applyFill="1" applyAlignment="1">
      <alignment horizontal="right"/>
    </xf>
    <xf numFmtId="3" fontId="13" fillId="53" borderId="13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/>
    </xf>
    <xf numFmtId="4" fontId="7" fillId="53" borderId="12" xfId="0" applyNumberFormat="1" applyFont="1" applyFill="1" applyBorder="1" applyAlignment="1">
      <alignment horizontal="center"/>
    </xf>
    <xf numFmtId="4" fontId="5" fillId="53" borderId="0" xfId="2" applyNumberFormat="1" applyFont="1" applyFill="1" applyBorder="1" applyAlignment="1">
      <alignment horizontal="right"/>
    </xf>
    <xf numFmtId="4" fontId="5" fillId="53" borderId="1" xfId="2" applyNumberFormat="1" applyFont="1" applyFill="1" applyBorder="1" applyAlignment="1">
      <alignment horizontal="right"/>
    </xf>
    <xf numFmtId="3" fontId="13" fillId="53" borderId="2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 vertical="center" wrapText="1"/>
    </xf>
    <xf numFmtId="0" fontId="12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/>
    </xf>
    <xf numFmtId="0" fontId="13" fillId="53" borderId="0" xfId="0" applyFont="1" applyFill="1"/>
    <xf numFmtId="3" fontId="5" fillId="53" borderId="1" xfId="0" applyNumberFormat="1" applyFont="1" applyFill="1" applyBorder="1" applyAlignment="1">
      <alignment horizontal="center" vertical="center" wrapText="1"/>
    </xf>
    <xf numFmtId="3" fontId="5" fillId="53" borderId="1" xfId="0" applyNumberFormat="1" applyFont="1" applyFill="1" applyBorder="1" applyAlignment="1">
      <alignment horizontal="center"/>
    </xf>
    <xf numFmtId="4" fontId="5" fillId="53" borderId="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left" vertical="center" wrapText="1"/>
    </xf>
    <xf numFmtId="0" fontId="13" fillId="53" borderId="0" xfId="0" applyFont="1" applyFill="1" applyBorder="1" applyAlignment="1">
      <alignment horizontal="center" vertical="center" wrapText="1"/>
    </xf>
    <xf numFmtId="4" fontId="5" fillId="53" borderId="0" xfId="0" applyNumberFormat="1" applyFont="1" applyFill="1" applyBorder="1" applyAlignment="1">
      <alignment horizontal="center"/>
    </xf>
    <xf numFmtId="0" fontId="5" fillId="53" borderId="0" xfId="0" applyFont="1" applyFill="1" applyBorder="1" applyAlignment="1">
      <alignment horizontal="center" vertical="center" wrapText="1"/>
    </xf>
    <xf numFmtId="0" fontId="5" fillId="53" borderId="7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center" vertical="center"/>
    </xf>
    <xf numFmtId="4" fontId="5" fillId="53" borderId="0" xfId="0" applyNumberFormat="1" applyFont="1" applyFill="1" applyBorder="1" applyAlignment="1">
      <alignment horizontal="right" vertical="center" wrapText="1"/>
    </xf>
    <xf numFmtId="0" fontId="5" fillId="53" borderId="7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4" fontId="5" fillId="53" borderId="1" xfId="0" applyNumberFormat="1" applyFont="1" applyFill="1" applyBorder="1" applyAlignment="1">
      <alignment horizontal="right" vertical="center" wrapText="1"/>
    </xf>
    <xf numFmtId="0" fontId="5" fillId="53" borderId="5" xfId="0" applyFont="1" applyFill="1" applyBorder="1" applyAlignment="1">
      <alignment horizontal="center" vertical="center"/>
    </xf>
    <xf numFmtId="0" fontId="5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1" xfId="0" applyNumberFormat="1" applyFont="1" applyFill="1" applyBorder="1" applyAlignment="1">
      <alignment horizontal="right" vertical="center" wrapText="1"/>
    </xf>
    <xf numFmtId="4" fontId="13" fillId="53" borderId="11" xfId="0" applyNumberFormat="1" applyFont="1" applyFill="1" applyBorder="1" applyAlignment="1">
      <alignment horizontal="right" vertical="center" wrapText="1"/>
    </xf>
    <xf numFmtId="167" fontId="8" fillId="53" borderId="0" xfId="3" applyFont="1" applyFill="1"/>
    <xf numFmtId="167" fontId="8" fillId="53" borderId="0" xfId="0" applyNumberFormat="1" applyFont="1" applyFill="1"/>
    <xf numFmtId="0" fontId="67" fillId="53" borderId="0" xfId="0" applyFont="1" applyFill="1"/>
    <xf numFmtId="0" fontId="5" fillId="53" borderId="0" xfId="0" applyFont="1" applyFill="1" applyAlignment="1">
      <alignment horizontal="right"/>
    </xf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0" fontId="5" fillId="53" borderId="0" xfId="0" applyFont="1" applyFill="1" applyAlignment="1">
      <alignment horizontal="center" vertical="center"/>
    </xf>
    <xf numFmtId="4" fontId="13" fillId="53" borderId="0" xfId="0" applyNumberFormat="1" applyFont="1" applyFill="1" applyAlignment="1">
      <alignment horizontal="center"/>
    </xf>
    <xf numFmtId="4" fontId="13" fillId="53" borderId="10" xfId="0" applyNumberFormat="1" applyFont="1" applyFill="1" applyBorder="1" applyAlignment="1">
      <alignment horizontal="right" vertical="center" wrapText="1"/>
    </xf>
    <xf numFmtId="167" fontId="5" fillId="53" borderId="0" xfId="3" applyFont="1" applyFill="1"/>
    <xf numFmtId="3" fontId="5" fillId="53" borderId="0" xfId="0" applyNumberFormat="1" applyFont="1" applyFill="1" applyBorder="1" applyAlignment="1">
      <alignment vertical="center" wrapText="1"/>
    </xf>
    <xf numFmtId="38" fontId="68" fillId="53" borderId="0" xfId="490" applyNumberFormat="1" applyFont="1" applyFill="1" applyBorder="1"/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0" fontId="13" fillId="53" borderId="33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37" xfId="0" applyFont="1" applyFill="1" applyBorder="1" applyAlignment="1">
      <alignment horizontal="center" vertical="center" wrapText="1"/>
    </xf>
    <xf numFmtId="0" fontId="13" fillId="53" borderId="38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36" xfId="0" applyFont="1" applyFill="1" applyBorder="1" applyAlignment="1">
      <alignment horizontal="center" vertical="center" wrapText="1"/>
    </xf>
    <xf numFmtId="3" fontId="13" fillId="53" borderId="31" xfId="0" applyNumberFormat="1" applyFont="1" applyFill="1" applyBorder="1" applyAlignment="1">
      <alignment horizontal="center"/>
    </xf>
    <xf numFmtId="3" fontId="13" fillId="53" borderId="32" xfId="0" applyNumberFormat="1" applyFont="1" applyFill="1" applyBorder="1" applyAlignment="1">
      <alignment horizontal="center"/>
    </xf>
    <xf numFmtId="167" fontId="5" fillId="53" borderId="0" xfId="3" applyFont="1" applyFill="1" applyBorder="1"/>
    <xf numFmtId="167" fontId="5" fillId="53" borderId="0" xfId="3" applyFont="1" applyFill="1" applyBorder="1" applyAlignment="1">
      <alignment horizontal="right"/>
    </xf>
  </cellXfs>
  <cellStyles count="49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45</xdr:row>
      <xdr:rowOff>19050</xdr:rowOff>
    </xdr:from>
    <xdr:to>
      <xdr:col>9</xdr:col>
      <xdr:colOff>819150</xdr:colOff>
      <xdr:row>47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1" max="1" width="11.44140625" style="1"/>
    <col min="2" max="2" width="3.6640625" style="2" customWidth="1"/>
    <col min="3" max="3" width="19.88671875" style="1" customWidth="1"/>
    <col min="4" max="4" width="42.88671875" style="1" customWidth="1"/>
    <col min="5" max="5" width="19.6640625" style="1" customWidth="1"/>
    <col min="6" max="6" width="13.6640625" style="1" bestFit="1" customWidth="1"/>
    <col min="7" max="16384" width="11.44140625" style="1"/>
  </cols>
  <sheetData>
    <row r="1" spans="1:9" x14ac:dyDescent="0.25">
      <c r="A1" s="11"/>
      <c r="B1" s="123"/>
      <c r="C1" s="12"/>
      <c r="D1" s="12"/>
      <c r="E1" s="12"/>
      <c r="F1" s="12"/>
      <c r="G1" s="11"/>
      <c r="H1" s="11"/>
    </row>
    <row r="2" spans="1:9" ht="17.399999999999999" x14ac:dyDescent="0.3">
      <c r="A2" s="11"/>
      <c r="B2" s="124" t="s">
        <v>13</v>
      </c>
      <c r="C2" s="12"/>
      <c r="D2" s="125"/>
      <c r="E2" s="125"/>
      <c r="F2" s="12"/>
      <c r="G2" s="78"/>
      <c r="H2" s="78"/>
      <c r="I2" s="3"/>
    </row>
    <row r="3" spans="1:9" x14ac:dyDescent="0.25">
      <c r="A3" s="11"/>
      <c r="B3" s="123"/>
      <c r="C3" s="12"/>
      <c r="D3" s="12"/>
      <c r="E3" s="12"/>
      <c r="F3" s="12"/>
      <c r="G3" s="78"/>
      <c r="H3" s="78"/>
      <c r="I3" s="3"/>
    </row>
    <row r="4" spans="1:9" x14ac:dyDescent="0.25">
      <c r="A4" s="11"/>
      <c r="B4" s="126" t="s">
        <v>19</v>
      </c>
      <c r="C4" s="127"/>
      <c r="D4" s="126" t="s">
        <v>32</v>
      </c>
      <c r="E4" s="12"/>
      <c r="F4" s="12"/>
      <c r="G4" s="78"/>
      <c r="H4" s="78"/>
      <c r="I4" s="3"/>
    </row>
    <row r="5" spans="1:9" x14ac:dyDescent="0.25">
      <c r="A5" s="11"/>
      <c r="B5" s="126" t="s">
        <v>20</v>
      </c>
      <c r="C5" s="127"/>
      <c r="D5" s="128">
        <v>44742</v>
      </c>
      <c r="E5" s="12"/>
      <c r="F5" s="12"/>
      <c r="G5" s="78"/>
      <c r="H5" s="78"/>
      <c r="I5" s="3"/>
    </row>
    <row r="6" spans="1:9" x14ac:dyDescent="0.25">
      <c r="A6" s="11"/>
      <c r="B6" s="126" t="s">
        <v>21</v>
      </c>
      <c r="C6" s="127"/>
      <c r="D6" s="129">
        <v>6850.05</v>
      </c>
      <c r="E6" s="12"/>
      <c r="F6" s="12"/>
      <c r="G6" s="78"/>
      <c r="H6" s="78"/>
      <c r="I6" s="3"/>
    </row>
    <row r="7" spans="1:9" x14ac:dyDescent="0.25">
      <c r="A7" s="11"/>
      <c r="B7" s="123"/>
      <c r="C7" s="12"/>
      <c r="D7" s="12"/>
      <c r="E7" s="12"/>
      <c r="F7" s="12"/>
      <c r="G7" s="78"/>
      <c r="H7" s="78"/>
      <c r="I7" s="3"/>
    </row>
    <row r="8" spans="1:9" x14ac:dyDescent="0.25">
      <c r="A8" s="11"/>
      <c r="B8" s="130" t="s">
        <v>14</v>
      </c>
      <c r="C8" s="7" t="s">
        <v>60</v>
      </c>
      <c r="D8" s="12"/>
      <c r="E8" s="12"/>
      <c r="F8" s="13"/>
      <c r="G8" s="78"/>
      <c r="H8" s="78"/>
      <c r="I8" s="3"/>
    </row>
    <row r="9" spans="1:9" x14ac:dyDescent="0.25">
      <c r="A9" s="11"/>
      <c r="B9" s="130" t="s">
        <v>15</v>
      </c>
      <c r="C9" s="7" t="s">
        <v>61</v>
      </c>
      <c r="D9" s="12"/>
      <c r="E9" s="12"/>
      <c r="F9" s="13"/>
      <c r="G9" s="78"/>
      <c r="H9" s="78"/>
      <c r="I9" s="3"/>
    </row>
    <row r="10" spans="1:9" x14ac:dyDescent="0.25">
      <c r="A10" s="11"/>
      <c r="B10" s="130" t="s">
        <v>22</v>
      </c>
      <c r="C10" s="7" t="s">
        <v>62</v>
      </c>
      <c r="D10" s="12"/>
      <c r="E10" s="12"/>
      <c r="F10" s="13"/>
      <c r="G10" s="78"/>
      <c r="H10" s="78"/>
      <c r="I10" s="3"/>
    </row>
    <row r="11" spans="1:9" x14ac:dyDescent="0.25">
      <c r="A11" s="11"/>
      <c r="B11" s="130" t="s">
        <v>34</v>
      </c>
      <c r="C11" s="7" t="s">
        <v>27</v>
      </c>
      <c r="D11" s="12"/>
      <c r="E11" s="12"/>
      <c r="F11" s="13"/>
      <c r="G11" s="78"/>
      <c r="H11" s="78"/>
      <c r="I11" s="3"/>
    </row>
    <row r="12" spans="1:9" x14ac:dyDescent="0.25">
      <c r="A12" s="11"/>
      <c r="B12" s="123"/>
      <c r="C12" s="12"/>
      <c r="D12" s="12"/>
      <c r="E12" s="12"/>
      <c r="F12" s="12"/>
      <c r="G12" s="78"/>
      <c r="H12" s="78"/>
      <c r="I12" s="3"/>
    </row>
    <row r="13" spans="1:9" x14ac:dyDescent="0.25">
      <c r="A13" s="11"/>
      <c r="B13" s="123"/>
      <c r="C13" s="12"/>
      <c r="D13" s="12"/>
      <c r="E13" s="12"/>
      <c r="F13" s="12"/>
      <c r="G13" s="78"/>
      <c r="H13" s="78"/>
      <c r="I13" s="3"/>
    </row>
    <row r="14" spans="1:9" x14ac:dyDescent="0.25">
      <c r="A14" s="11"/>
      <c r="B14" s="123"/>
      <c r="C14" s="12"/>
      <c r="D14" s="12"/>
      <c r="E14" s="12"/>
      <c r="F14" s="12"/>
      <c r="G14" s="78"/>
      <c r="H14" s="78"/>
      <c r="I14" s="3"/>
    </row>
    <row r="15" spans="1:9" x14ac:dyDescent="0.25">
      <c r="A15" s="11"/>
      <c r="B15" s="123"/>
      <c r="C15" s="12"/>
      <c r="D15" s="12"/>
      <c r="E15" s="12"/>
      <c r="F15" s="12"/>
      <c r="G15" s="78"/>
      <c r="H15" s="78"/>
      <c r="I15" s="3"/>
    </row>
    <row r="16" spans="1:9" x14ac:dyDescent="0.25">
      <c r="A16" s="11"/>
      <c r="B16" s="123"/>
      <c r="C16" s="12"/>
      <c r="D16" s="12"/>
      <c r="E16" s="12"/>
      <c r="F16" s="12"/>
      <c r="G16" s="78"/>
      <c r="H16" s="78"/>
      <c r="I16" s="3"/>
    </row>
    <row r="17" spans="1:9" x14ac:dyDescent="0.25">
      <c r="A17" s="11"/>
      <c r="B17" s="123"/>
      <c r="C17" s="12"/>
      <c r="D17" s="12"/>
      <c r="E17" s="12"/>
      <c r="F17" s="12"/>
      <c r="G17" s="78"/>
      <c r="H17" s="78"/>
      <c r="I17" s="3"/>
    </row>
    <row r="18" spans="1:9" x14ac:dyDescent="0.25">
      <c r="A18" s="11"/>
      <c r="B18" s="123"/>
      <c r="C18" s="12"/>
      <c r="D18" s="12"/>
      <c r="E18" s="12"/>
      <c r="F18" s="12"/>
      <c r="G18" s="78"/>
      <c r="H18" s="78"/>
      <c r="I18" s="3"/>
    </row>
    <row r="19" spans="1:9" x14ac:dyDescent="0.25">
      <c r="A19" s="11"/>
      <c r="B19" s="123"/>
      <c r="C19" s="56"/>
      <c r="D19" s="12"/>
      <c r="E19" s="12"/>
      <c r="F19" s="131"/>
      <c r="G19" s="82"/>
      <c r="H19" s="11"/>
      <c r="I19" s="3"/>
    </row>
    <row r="20" spans="1:9" ht="12.75" customHeight="1" x14ac:dyDescent="0.25">
      <c r="A20" s="11"/>
      <c r="B20" s="123"/>
      <c r="C20" s="56"/>
      <c r="D20" s="12"/>
      <c r="E20" s="12"/>
      <c r="F20" s="131"/>
      <c r="G20" s="82"/>
      <c r="H20" s="11"/>
      <c r="I20" s="3"/>
    </row>
    <row r="21" spans="1:9" x14ac:dyDescent="0.25">
      <c r="A21" s="11"/>
      <c r="B21" s="123"/>
      <c r="C21" s="12"/>
      <c r="D21" s="12"/>
      <c r="E21" s="12"/>
      <c r="F21" s="12"/>
      <c r="G21" s="78"/>
      <c r="H21" s="78"/>
      <c r="I21" s="3"/>
    </row>
    <row r="22" spans="1:9" x14ac:dyDescent="0.25">
      <c r="B22" s="6"/>
      <c r="C22" s="5"/>
      <c r="D22" s="5"/>
      <c r="E22" s="5"/>
      <c r="F22" s="5"/>
      <c r="G22" s="3"/>
      <c r="H22" s="3"/>
      <c r="I22" s="3"/>
    </row>
    <row r="23" spans="1:9" x14ac:dyDescent="0.25">
      <c r="B23" s="4"/>
      <c r="C23" s="3"/>
      <c r="D23" s="3"/>
      <c r="E23" s="3"/>
      <c r="F23" s="3"/>
      <c r="G23" s="3"/>
      <c r="H23" s="3"/>
      <c r="I23" s="3"/>
    </row>
  </sheetData>
  <phoneticPr fontId="7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5"/>
  <sheetViews>
    <sheetView topLeftCell="A3" zoomScaleNormal="100" workbookViewId="0">
      <selection activeCell="C8" sqref="C8"/>
    </sheetView>
  </sheetViews>
  <sheetFormatPr baseColWidth="10" defaultColWidth="9.109375" defaultRowHeight="13.2" x14ac:dyDescent="0.25"/>
  <cols>
    <col min="1" max="1" width="5.6640625" style="30" customWidth="1"/>
    <col min="2" max="2" width="41.88671875" style="84" customWidth="1"/>
    <col min="3" max="3" width="18.5546875" style="30" customWidth="1"/>
    <col min="4" max="4" width="13.33203125" style="30" customWidth="1"/>
    <col min="5" max="5" width="15" style="85" customWidth="1"/>
    <col min="6" max="6" width="17" style="89" customWidth="1"/>
    <col min="7" max="7" width="15.6640625" style="87" customWidth="1"/>
    <col min="8" max="8" width="15.6640625" style="88" customWidth="1"/>
    <col min="9" max="10" width="12.66406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7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2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6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x14ac:dyDescent="0.25">
      <c r="A4" s="122" t="s">
        <v>56</v>
      </c>
      <c r="B4" s="16"/>
      <c r="C4" s="16"/>
      <c r="D4" s="16"/>
      <c r="E4" s="16"/>
      <c r="F4" s="16"/>
      <c r="G4" s="17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11" customFormat="1" x14ac:dyDescent="0.25">
      <c r="A5" s="12"/>
      <c r="B5" s="16"/>
      <c r="C5" s="16"/>
      <c r="D5" s="16"/>
      <c r="E5" s="16"/>
      <c r="F5" s="16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44742</v>
      </c>
      <c r="D6" s="22"/>
      <c r="E6" s="16"/>
      <c r="F6" s="16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f>+Índice!D6</f>
        <v>6850.05</v>
      </c>
      <c r="D7" s="24"/>
      <c r="E7" s="16"/>
      <c r="F7" s="16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6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7"/>
      <c r="D9" s="27"/>
      <c r="E9" s="16"/>
      <c r="F9" s="16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6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0" t="s">
        <v>2</v>
      </c>
      <c r="B11" s="136" t="s">
        <v>3</v>
      </c>
      <c r="C11" s="136" t="s">
        <v>4</v>
      </c>
      <c r="D11" s="136" t="s">
        <v>25</v>
      </c>
      <c r="E11" s="136" t="s">
        <v>5</v>
      </c>
      <c r="F11" s="29" t="s">
        <v>6</v>
      </c>
      <c r="G11" s="142" t="s">
        <v>6</v>
      </c>
      <c r="H11" s="142"/>
      <c r="I11" s="136" t="s">
        <v>7</v>
      </c>
      <c r="J11" s="138" t="s">
        <v>18</v>
      </c>
    </row>
    <row r="12" spans="1:22" ht="13.8" thickBot="1" x14ac:dyDescent="0.3">
      <c r="A12" s="141"/>
      <c r="B12" s="137"/>
      <c r="C12" s="137"/>
      <c r="D12" s="137"/>
      <c r="E12" s="137"/>
      <c r="F12" s="31" t="s">
        <v>8</v>
      </c>
      <c r="G12" s="32" t="s">
        <v>9</v>
      </c>
      <c r="H12" s="33" t="s">
        <v>10</v>
      </c>
      <c r="I12" s="137"/>
      <c r="J12" s="139"/>
    </row>
    <row r="13" spans="1:22" x14ac:dyDescent="0.25">
      <c r="A13" s="61">
        <v>1</v>
      </c>
      <c r="B13" s="62" t="s">
        <v>53</v>
      </c>
      <c r="C13" s="63" t="s">
        <v>44</v>
      </c>
      <c r="D13" s="64"/>
      <c r="E13" s="65">
        <v>44926</v>
      </c>
      <c r="F13" s="66">
        <v>745913197</v>
      </c>
      <c r="G13" s="67"/>
      <c r="H13" s="68"/>
      <c r="I13" s="63" t="s">
        <v>36</v>
      </c>
      <c r="J13" s="69" t="s">
        <v>35</v>
      </c>
    </row>
    <row r="14" spans="1:22" x14ac:dyDescent="0.25">
      <c r="A14" s="34">
        <v>2</v>
      </c>
      <c r="B14" s="35" t="s">
        <v>53</v>
      </c>
      <c r="C14" s="36" t="s">
        <v>43</v>
      </c>
      <c r="D14" s="37"/>
      <c r="E14" s="38">
        <v>44926</v>
      </c>
      <c r="F14" s="39">
        <v>-85008675</v>
      </c>
      <c r="G14" s="40"/>
      <c r="H14" s="41"/>
      <c r="I14" s="36" t="s">
        <v>36</v>
      </c>
      <c r="J14" s="42" t="s">
        <v>35</v>
      </c>
    </row>
    <row r="15" spans="1:22" x14ac:dyDescent="0.25">
      <c r="A15" s="34">
        <v>3</v>
      </c>
      <c r="B15" s="35" t="s">
        <v>55</v>
      </c>
      <c r="C15" s="35" t="s">
        <v>63</v>
      </c>
      <c r="D15" s="37"/>
      <c r="E15" s="38" t="s">
        <v>78</v>
      </c>
      <c r="F15" s="39">
        <v>38345866182</v>
      </c>
      <c r="G15" s="40"/>
      <c r="H15" s="41"/>
      <c r="I15" s="36" t="s">
        <v>36</v>
      </c>
      <c r="J15" s="42" t="s">
        <v>35</v>
      </c>
    </row>
    <row r="16" spans="1:22" x14ac:dyDescent="0.25">
      <c r="A16" s="34">
        <v>4</v>
      </c>
      <c r="B16" s="35" t="s">
        <v>55</v>
      </c>
      <c r="C16" s="35" t="s">
        <v>77</v>
      </c>
      <c r="D16" s="37"/>
      <c r="E16" s="38" t="s">
        <v>78</v>
      </c>
      <c r="F16" s="39">
        <v>22475844</v>
      </c>
      <c r="G16" s="40"/>
      <c r="H16" s="41"/>
      <c r="I16" s="36"/>
      <c r="J16" s="42"/>
    </row>
    <row r="17" spans="1:10" ht="13.8" thickBot="1" x14ac:dyDescent="0.3">
      <c r="A17" s="45">
        <v>5</v>
      </c>
      <c r="B17" s="46" t="s">
        <v>76</v>
      </c>
      <c r="C17" s="54" t="s">
        <v>43</v>
      </c>
      <c r="D17" s="52"/>
      <c r="E17" s="48">
        <v>46919</v>
      </c>
      <c r="F17" s="49">
        <v>150209891</v>
      </c>
      <c r="G17" s="50"/>
      <c r="H17" s="51"/>
      <c r="I17" s="52"/>
      <c r="J17" s="53"/>
    </row>
    <row r="18" spans="1:10" ht="13.8" thickBot="1" x14ac:dyDescent="0.3">
      <c r="A18" s="12"/>
      <c r="B18" s="55"/>
      <c r="C18" s="12"/>
      <c r="D18" s="12"/>
      <c r="E18" s="56" t="s">
        <v>17</v>
      </c>
      <c r="F18" s="57">
        <f>SUM(F13:F17)</f>
        <v>39179456439</v>
      </c>
      <c r="G18" s="58">
        <v>0</v>
      </c>
      <c r="H18" s="59">
        <v>0</v>
      </c>
      <c r="I18" s="12"/>
      <c r="J18" s="12"/>
    </row>
    <row r="19" spans="1:10" ht="13.8" thickTop="1" x14ac:dyDescent="0.25">
      <c r="A19" s="12"/>
      <c r="B19" s="55"/>
      <c r="C19" s="12"/>
      <c r="D19" s="12"/>
      <c r="E19" s="60"/>
      <c r="F19" s="39"/>
      <c r="G19" s="13"/>
      <c r="H19" s="14"/>
      <c r="I19" s="12"/>
      <c r="J19" s="12"/>
    </row>
    <row r="20" spans="1:10" x14ac:dyDescent="0.25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10" ht="17.399999999999999" x14ac:dyDescent="0.3">
      <c r="A21" s="28" t="s">
        <v>16</v>
      </c>
      <c r="B21" s="55"/>
      <c r="C21" s="12"/>
      <c r="D21" s="12"/>
      <c r="E21" s="60"/>
      <c r="F21" s="39"/>
      <c r="G21" s="13"/>
      <c r="H21" s="14"/>
      <c r="I21" s="12"/>
      <c r="J21" s="12"/>
    </row>
    <row r="22" spans="1:10" ht="13.8" thickBot="1" x14ac:dyDescent="0.3">
      <c r="A22" s="12"/>
      <c r="B22" s="55"/>
      <c r="C22" s="12"/>
      <c r="D22" s="12"/>
      <c r="E22" s="60"/>
      <c r="F22" s="39"/>
      <c r="G22" s="13"/>
      <c r="H22" s="14"/>
      <c r="I22" s="12"/>
      <c r="J22" s="12"/>
    </row>
    <row r="23" spans="1:10" ht="12.75" customHeight="1" x14ac:dyDescent="0.25">
      <c r="A23" s="140" t="s">
        <v>2</v>
      </c>
      <c r="B23" s="136" t="s">
        <v>3</v>
      </c>
      <c r="C23" s="136" t="s">
        <v>4</v>
      </c>
      <c r="D23" s="136" t="s">
        <v>25</v>
      </c>
      <c r="E23" s="136" t="s">
        <v>5</v>
      </c>
      <c r="F23" s="29" t="s">
        <v>6</v>
      </c>
      <c r="G23" s="142" t="s">
        <v>6</v>
      </c>
      <c r="H23" s="142"/>
      <c r="I23" s="136" t="s">
        <v>7</v>
      </c>
      <c r="J23" s="138" t="s">
        <v>18</v>
      </c>
    </row>
    <row r="24" spans="1:10" ht="13.8" thickBot="1" x14ac:dyDescent="0.3">
      <c r="A24" s="141"/>
      <c r="B24" s="137"/>
      <c r="C24" s="137"/>
      <c r="D24" s="137"/>
      <c r="E24" s="137"/>
      <c r="F24" s="31" t="s">
        <v>8</v>
      </c>
      <c r="G24" s="32" t="s">
        <v>9</v>
      </c>
      <c r="H24" s="33" t="s">
        <v>10</v>
      </c>
      <c r="I24" s="137"/>
      <c r="J24" s="139"/>
    </row>
    <row r="25" spans="1:10" hidden="1" x14ac:dyDescent="0.25">
      <c r="A25" s="61">
        <v>1</v>
      </c>
      <c r="B25" s="62" t="s">
        <v>41</v>
      </c>
      <c r="C25" s="63" t="s">
        <v>45</v>
      </c>
      <c r="D25" s="64">
        <v>42263</v>
      </c>
      <c r="E25" s="65"/>
      <c r="F25" s="66">
        <v>0</v>
      </c>
      <c r="G25" s="67"/>
      <c r="H25" s="68"/>
      <c r="I25" s="63" t="s">
        <v>40</v>
      </c>
      <c r="J25" s="69" t="s">
        <v>35</v>
      </c>
    </row>
    <row r="26" spans="1:10" hidden="1" x14ac:dyDescent="0.25">
      <c r="A26" s="34">
        <v>3</v>
      </c>
      <c r="B26" s="35" t="s">
        <v>41</v>
      </c>
      <c r="C26" s="36" t="s">
        <v>43</v>
      </c>
      <c r="D26" s="37">
        <v>42263</v>
      </c>
      <c r="E26" s="38"/>
      <c r="F26" s="39">
        <v>0</v>
      </c>
      <c r="G26" s="40"/>
      <c r="H26" s="41"/>
      <c r="I26" s="36" t="s">
        <v>40</v>
      </c>
      <c r="J26" s="42" t="s">
        <v>35</v>
      </c>
    </row>
    <row r="27" spans="1:10" hidden="1" x14ac:dyDescent="0.25">
      <c r="A27" s="34">
        <v>4</v>
      </c>
      <c r="B27" s="35" t="s">
        <v>42</v>
      </c>
      <c r="C27" s="36" t="s">
        <v>45</v>
      </c>
      <c r="D27" s="37">
        <v>42719</v>
      </c>
      <c r="E27" s="38">
        <v>44518</v>
      </c>
      <c r="F27" s="39">
        <v>0</v>
      </c>
      <c r="G27" s="40"/>
      <c r="H27" s="41"/>
      <c r="I27" s="36" t="s">
        <v>36</v>
      </c>
      <c r="J27" s="42" t="s">
        <v>35</v>
      </c>
    </row>
    <row r="28" spans="1:10" x14ac:dyDescent="0.25">
      <c r="A28" s="34">
        <v>6</v>
      </c>
      <c r="B28" s="35" t="s">
        <v>76</v>
      </c>
      <c r="C28" s="36" t="s">
        <v>45</v>
      </c>
      <c r="D28" s="37"/>
      <c r="E28" s="38">
        <v>46919</v>
      </c>
      <c r="F28" s="39">
        <v>40000000000</v>
      </c>
      <c r="G28" s="40"/>
      <c r="H28" s="41"/>
      <c r="I28" s="36" t="s">
        <v>36</v>
      </c>
      <c r="J28" s="42" t="s">
        <v>35</v>
      </c>
    </row>
    <row r="29" spans="1:10" x14ac:dyDescent="0.25">
      <c r="A29" s="34">
        <v>7</v>
      </c>
      <c r="B29" s="35" t="s">
        <v>53</v>
      </c>
      <c r="C29" s="36" t="s">
        <v>45</v>
      </c>
      <c r="D29" s="37"/>
      <c r="E29" s="38">
        <v>45276</v>
      </c>
      <c r="F29" s="39">
        <v>1280400705</v>
      </c>
      <c r="G29" s="40"/>
      <c r="H29" s="41"/>
      <c r="I29" s="36" t="s">
        <v>36</v>
      </c>
      <c r="J29" s="42" t="s">
        <v>35</v>
      </c>
    </row>
    <row r="30" spans="1:10" ht="13.8" thickBot="1" x14ac:dyDescent="0.3">
      <c r="A30" s="45">
        <v>8</v>
      </c>
      <c r="B30" s="46" t="s">
        <v>53</v>
      </c>
      <c r="C30" s="54" t="s">
        <v>43</v>
      </c>
      <c r="D30" s="47"/>
      <c r="E30" s="48">
        <v>45276</v>
      </c>
      <c r="F30" s="49">
        <v>-42947407</v>
      </c>
      <c r="G30" s="50"/>
      <c r="H30" s="51"/>
      <c r="I30" s="54" t="s">
        <v>36</v>
      </c>
      <c r="J30" s="70" t="s">
        <v>35</v>
      </c>
    </row>
    <row r="31" spans="1:10" ht="12.75" hidden="1" customHeight="1" x14ac:dyDescent="0.25">
      <c r="A31" s="34">
        <v>8</v>
      </c>
      <c r="B31" s="35"/>
      <c r="C31" s="43"/>
      <c r="D31" s="43"/>
      <c r="E31" s="36"/>
      <c r="F31" s="71"/>
      <c r="G31" s="40"/>
      <c r="H31" s="41"/>
      <c r="I31" s="43"/>
      <c r="J31" s="42" t="s">
        <v>35</v>
      </c>
    </row>
    <row r="32" spans="1:10" ht="12.75" hidden="1" customHeight="1" x14ac:dyDescent="0.25">
      <c r="A32" s="34">
        <v>9</v>
      </c>
      <c r="B32" s="35"/>
      <c r="C32" s="35"/>
      <c r="D32" s="37"/>
      <c r="E32" s="38"/>
      <c r="F32" s="39"/>
      <c r="G32" s="40"/>
      <c r="H32" s="41"/>
      <c r="I32" s="43"/>
      <c r="J32" s="42" t="s">
        <v>35</v>
      </c>
    </row>
    <row r="33" spans="1:10" ht="12.75" hidden="1" customHeight="1" x14ac:dyDescent="0.25">
      <c r="A33" s="34">
        <v>10</v>
      </c>
      <c r="B33" s="35"/>
      <c r="C33" s="35"/>
      <c r="D33" s="37"/>
      <c r="E33" s="38"/>
      <c r="F33" s="39"/>
      <c r="G33" s="40"/>
      <c r="H33" s="41"/>
      <c r="I33" s="43"/>
      <c r="J33" s="42" t="s">
        <v>35</v>
      </c>
    </row>
    <row r="34" spans="1:10" ht="13.5" hidden="1" customHeight="1" thickBot="1" x14ac:dyDescent="0.3">
      <c r="A34" s="34">
        <v>11</v>
      </c>
      <c r="B34" s="46"/>
      <c r="C34" s="46"/>
      <c r="D34" s="47"/>
      <c r="E34" s="48"/>
      <c r="F34" s="49"/>
      <c r="G34" s="50"/>
      <c r="H34" s="51"/>
      <c r="I34" s="52"/>
      <c r="J34" s="42" t="s">
        <v>35</v>
      </c>
    </row>
    <row r="35" spans="1:10" ht="13.8" thickBot="1" x14ac:dyDescent="0.3">
      <c r="A35" s="12"/>
      <c r="B35" s="55"/>
      <c r="C35" s="12"/>
      <c r="D35" s="12"/>
      <c r="E35" s="56" t="s">
        <v>17</v>
      </c>
      <c r="F35" s="72">
        <f>SUM(F25:F34)</f>
        <v>41237453298</v>
      </c>
      <c r="G35" s="72">
        <v>0</v>
      </c>
      <c r="H35" s="73">
        <v>0</v>
      </c>
      <c r="I35" s="12"/>
      <c r="J35" s="12"/>
    </row>
    <row r="36" spans="1:10" ht="13.8" thickTop="1" x14ac:dyDescent="0.25">
      <c r="A36" s="12"/>
      <c r="B36" s="55"/>
      <c r="C36" s="12"/>
      <c r="D36" s="12"/>
      <c r="E36" s="60"/>
      <c r="F36" s="39"/>
      <c r="G36" s="13"/>
      <c r="H36" s="14"/>
      <c r="I36" s="12"/>
      <c r="J36" s="12"/>
    </row>
    <row r="37" spans="1:10" ht="13.8" x14ac:dyDescent="0.25">
      <c r="A37" s="74" t="s">
        <v>48</v>
      </c>
      <c r="B37" s="75"/>
      <c r="C37" s="74"/>
      <c r="D37" s="74"/>
      <c r="E37" s="76"/>
      <c r="F37" s="77"/>
      <c r="G37" s="13"/>
      <c r="H37" s="14"/>
      <c r="I37" s="12"/>
      <c r="J37" s="12"/>
    </row>
    <row r="38" spans="1:10" x14ac:dyDescent="0.25">
      <c r="A38" s="74"/>
      <c r="B38" s="75"/>
      <c r="C38" s="74"/>
      <c r="D38" s="74"/>
      <c r="E38" s="76"/>
      <c r="F38" s="77"/>
      <c r="G38" s="13"/>
      <c r="H38" s="14"/>
      <c r="I38" s="12"/>
      <c r="J38" s="12"/>
    </row>
    <row r="39" spans="1:10" x14ac:dyDescent="0.25">
      <c r="A39" s="74"/>
      <c r="B39" s="75"/>
      <c r="C39" s="74"/>
      <c r="D39" s="74"/>
      <c r="E39" s="76"/>
      <c r="F39" s="77"/>
      <c r="G39" s="13"/>
      <c r="H39" s="14"/>
      <c r="I39" s="12"/>
      <c r="J39" s="12"/>
    </row>
    <row r="40" spans="1:10" x14ac:dyDescent="0.25">
      <c r="A40" s="74"/>
      <c r="B40" s="75"/>
      <c r="C40" s="74"/>
      <c r="D40" s="74"/>
      <c r="E40" s="76"/>
      <c r="F40" s="77"/>
      <c r="G40" s="13"/>
      <c r="H40" s="14"/>
      <c r="I40" s="12"/>
      <c r="J40" s="12"/>
    </row>
    <row r="41" spans="1:10" x14ac:dyDescent="0.25">
      <c r="A41" s="74"/>
      <c r="B41" s="75"/>
      <c r="C41" s="74"/>
      <c r="D41" s="74"/>
      <c r="E41" s="76"/>
      <c r="F41" s="77"/>
      <c r="G41" s="13"/>
      <c r="H41" s="14"/>
      <c r="I41" s="12"/>
      <c r="J41" s="12"/>
    </row>
    <row r="42" spans="1:10" x14ac:dyDescent="0.25">
      <c r="A42" s="12"/>
      <c r="B42" s="55"/>
      <c r="C42" s="12"/>
      <c r="D42" s="12"/>
      <c r="E42" s="60"/>
      <c r="F42" s="39"/>
      <c r="G42" s="13"/>
      <c r="H42" s="12"/>
      <c r="I42" s="12"/>
      <c r="J42" s="12"/>
    </row>
    <row r="43" spans="1:10" x14ac:dyDescent="0.25">
      <c r="A43" s="78"/>
      <c r="B43" s="79"/>
      <c r="C43" s="78"/>
      <c r="D43" s="78"/>
      <c r="E43" s="80"/>
      <c r="F43" s="81"/>
      <c r="G43" s="82"/>
      <c r="H43" s="83"/>
      <c r="I43" s="78"/>
      <c r="J43" s="78"/>
    </row>
    <row r="44" spans="1:10" x14ac:dyDescent="0.25">
      <c r="A44" s="78"/>
      <c r="B44" s="79"/>
      <c r="C44" s="78"/>
      <c r="D44" s="78"/>
      <c r="E44" s="80"/>
      <c r="F44" s="81"/>
      <c r="G44" s="82"/>
      <c r="H44" s="83"/>
      <c r="I44" s="78"/>
      <c r="J44" s="78"/>
    </row>
    <row r="45" spans="1:10" x14ac:dyDescent="0.25">
      <c r="F45" s="86"/>
    </row>
    <row r="46" spans="1:10" x14ac:dyDescent="0.25">
      <c r="F46" s="86"/>
    </row>
    <row r="47" spans="1:10" x14ac:dyDescent="0.25">
      <c r="F47" s="86"/>
    </row>
    <row r="48" spans="1:10" x14ac:dyDescent="0.25">
      <c r="F48" s="86"/>
    </row>
    <row r="49" spans="6:6" x14ac:dyDescent="0.25">
      <c r="F49" s="86"/>
    </row>
    <row r="50" spans="6:6" x14ac:dyDescent="0.25">
      <c r="F50" s="86"/>
    </row>
    <row r="51" spans="6:6" x14ac:dyDescent="0.25">
      <c r="F51" s="86"/>
    </row>
    <row r="52" spans="6:6" x14ac:dyDescent="0.25">
      <c r="F52" s="86"/>
    </row>
    <row r="53" spans="6:6" x14ac:dyDescent="0.25">
      <c r="F53" s="86"/>
    </row>
    <row r="54" spans="6:6" x14ac:dyDescent="0.25">
      <c r="F54" s="86"/>
    </row>
    <row r="55" spans="6:6" x14ac:dyDescent="0.25">
      <c r="F55" s="86"/>
    </row>
    <row r="56" spans="6:6" x14ac:dyDescent="0.25">
      <c r="F56" s="86"/>
    </row>
    <row r="57" spans="6:6" x14ac:dyDescent="0.25">
      <c r="F57" s="86"/>
    </row>
    <row r="58" spans="6:6" x14ac:dyDescent="0.25">
      <c r="F58" s="86"/>
    </row>
    <row r="59" spans="6:6" x14ac:dyDescent="0.25">
      <c r="F59" s="86"/>
    </row>
    <row r="60" spans="6:6" x14ac:dyDescent="0.25">
      <c r="F60" s="86"/>
    </row>
    <row r="61" spans="6:6" x14ac:dyDescent="0.25">
      <c r="F61" s="86"/>
    </row>
    <row r="62" spans="6:6" x14ac:dyDescent="0.25">
      <c r="F62" s="86"/>
    </row>
    <row r="63" spans="6:6" x14ac:dyDescent="0.25">
      <c r="F63" s="86"/>
    </row>
    <row r="64" spans="6:6" x14ac:dyDescent="0.25">
      <c r="F64" s="86"/>
    </row>
    <row r="65" spans="6:6" x14ac:dyDescent="0.25">
      <c r="F65" s="86"/>
    </row>
    <row r="66" spans="6:6" x14ac:dyDescent="0.25">
      <c r="F66" s="86"/>
    </row>
    <row r="67" spans="6:6" x14ac:dyDescent="0.25">
      <c r="F67" s="86"/>
    </row>
    <row r="68" spans="6:6" x14ac:dyDescent="0.25">
      <c r="F68" s="86"/>
    </row>
    <row r="69" spans="6:6" x14ac:dyDescent="0.25">
      <c r="F69" s="86"/>
    </row>
    <row r="70" spans="6:6" x14ac:dyDescent="0.25">
      <c r="F70" s="86"/>
    </row>
    <row r="71" spans="6:6" x14ac:dyDescent="0.25">
      <c r="F71" s="86"/>
    </row>
    <row r="72" spans="6:6" x14ac:dyDescent="0.25">
      <c r="F72" s="86"/>
    </row>
    <row r="73" spans="6:6" x14ac:dyDescent="0.25">
      <c r="F73" s="86"/>
    </row>
    <row r="74" spans="6:6" x14ac:dyDescent="0.25">
      <c r="F74" s="86"/>
    </row>
    <row r="75" spans="6:6" x14ac:dyDescent="0.25">
      <c r="F75" s="86"/>
    </row>
    <row r="76" spans="6:6" x14ac:dyDescent="0.25">
      <c r="F76" s="86"/>
    </row>
    <row r="77" spans="6:6" x14ac:dyDescent="0.25">
      <c r="F77" s="86"/>
    </row>
    <row r="78" spans="6:6" x14ac:dyDescent="0.25">
      <c r="F78" s="86"/>
    </row>
    <row r="79" spans="6:6" x14ac:dyDescent="0.25">
      <c r="F79" s="86"/>
    </row>
    <row r="80" spans="6:6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  <row r="95" spans="6:6" x14ac:dyDescent="0.25">
      <c r="F95" s="86"/>
    </row>
  </sheetData>
  <mergeCells count="16">
    <mergeCell ref="D11:D12"/>
    <mergeCell ref="J11:J12"/>
    <mergeCell ref="J23:J24"/>
    <mergeCell ref="A23:A24"/>
    <mergeCell ref="B23:B24"/>
    <mergeCell ref="C23:C24"/>
    <mergeCell ref="D23:D24"/>
    <mergeCell ref="E23:E24"/>
    <mergeCell ref="G23:H23"/>
    <mergeCell ref="I23:I24"/>
    <mergeCell ref="I11:I12"/>
    <mergeCell ref="G11:H11"/>
    <mergeCell ref="A11:A12"/>
    <mergeCell ref="E11:E12"/>
    <mergeCell ref="B11:B12"/>
    <mergeCell ref="C11:C12"/>
  </mergeCells>
  <phoneticPr fontId="7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09"/>
  <sheetViews>
    <sheetView topLeftCell="A25" zoomScaleNormal="100" workbookViewId="0">
      <selection activeCell="G34" sqref="G34"/>
    </sheetView>
  </sheetViews>
  <sheetFormatPr baseColWidth="10" defaultColWidth="9.109375" defaultRowHeight="13.2" x14ac:dyDescent="0.25"/>
  <cols>
    <col min="1" max="1" width="5.6640625" style="30" customWidth="1"/>
    <col min="2" max="2" width="50" style="84" bestFit="1" customWidth="1"/>
    <col min="3" max="3" width="12.6640625" style="84" customWidth="1"/>
    <col min="4" max="4" width="12.6640625" style="30" customWidth="1"/>
    <col min="5" max="5" width="12.6640625" style="85" customWidth="1"/>
    <col min="6" max="6" width="17.33203125" style="99" customWidth="1"/>
    <col min="7" max="7" width="16.5546875" style="87" customWidth="1"/>
    <col min="8" max="8" width="13.6640625" style="88" customWidth="1"/>
    <col min="9" max="9" width="16" style="30" customWidth="1"/>
    <col min="10" max="10" width="15.332031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2" t="s">
        <v>57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44742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f>+Índice!D6</f>
        <v>6850.05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6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6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6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7" t="s">
        <v>2</v>
      </c>
      <c r="B11" s="143" t="s">
        <v>11</v>
      </c>
      <c r="C11" s="143" t="s">
        <v>4</v>
      </c>
      <c r="D11" s="143" t="s">
        <v>26</v>
      </c>
      <c r="E11" s="143" t="s">
        <v>5</v>
      </c>
      <c r="F11" s="90" t="s">
        <v>6</v>
      </c>
      <c r="G11" s="149" t="s">
        <v>6</v>
      </c>
      <c r="H11" s="150"/>
      <c r="I11" s="143" t="s">
        <v>7</v>
      </c>
      <c r="J11" s="145" t="s">
        <v>18</v>
      </c>
    </row>
    <row r="12" spans="1:22" ht="13.5" customHeight="1" x14ac:dyDescent="0.25">
      <c r="A12" s="148"/>
      <c r="B12" s="144"/>
      <c r="C12" s="144"/>
      <c r="D12" s="144"/>
      <c r="E12" s="144"/>
      <c r="F12" s="91" t="s">
        <v>8</v>
      </c>
      <c r="G12" s="92" t="s">
        <v>9</v>
      </c>
      <c r="H12" s="93" t="s">
        <v>10</v>
      </c>
      <c r="I12" s="144"/>
      <c r="J12" s="146"/>
    </row>
    <row r="13" spans="1:22" ht="12" customHeight="1" x14ac:dyDescent="0.25">
      <c r="A13" s="34">
        <v>1</v>
      </c>
      <c r="B13" s="35" t="s">
        <v>64</v>
      </c>
      <c r="C13" s="35" t="s">
        <v>37</v>
      </c>
      <c r="D13" s="37"/>
      <c r="E13" s="38"/>
      <c r="F13" s="40"/>
      <c r="G13" s="39">
        <v>348226266</v>
      </c>
      <c r="H13" s="41"/>
      <c r="I13" s="36" t="s">
        <v>36</v>
      </c>
      <c r="J13" s="42" t="s">
        <v>38</v>
      </c>
    </row>
    <row r="14" spans="1:22" ht="12" customHeight="1" x14ac:dyDescent="0.25">
      <c r="A14" s="34">
        <f>1+A13</f>
        <v>2</v>
      </c>
      <c r="B14" s="35" t="s">
        <v>81</v>
      </c>
      <c r="C14" s="35" t="s">
        <v>37</v>
      </c>
      <c r="D14" s="37"/>
      <c r="E14" s="38"/>
      <c r="F14" s="40"/>
      <c r="G14" s="39">
        <v>137840313</v>
      </c>
      <c r="H14" s="41"/>
      <c r="I14" s="36" t="s">
        <v>36</v>
      </c>
      <c r="J14" s="42" t="s">
        <v>38</v>
      </c>
    </row>
    <row r="15" spans="1:22" ht="12" customHeight="1" x14ac:dyDescent="0.25">
      <c r="A15" s="34">
        <f t="shared" ref="A15:A38" si="0">1+A14</f>
        <v>3</v>
      </c>
      <c r="B15" s="35" t="s">
        <v>65</v>
      </c>
      <c r="C15" s="35" t="s">
        <v>37</v>
      </c>
      <c r="D15" s="37"/>
      <c r="E15" s="38"/>
      <c r="F15" s="40"/>
      <c r="G15" s="40">
        <v>699178644</v>
      </c>
      <c r="H15" s="41"/>
      <c r="I15" s="36" t="s">
        <v>36</v>
      </c>
      <c r="J15" s="42" t="s">
        <v>38</v>
      </c>
    </row>
    <row r="16" spans="1:22" ht="12" customHeight="1" x14ac:dyDescent="0.25">
      <c r="A16" s="34">
        <f t="shared" si="0"/>
        <v>4</v>
      </c>
      <c r="B16" s="35" t="s">
        <v>66</v>
      </c>
      <c r="C16" s="35" t="s">
        <v>37</v>
      </c>
      <c r="D16" s="37"/>
      <c r="E16" s="38"/>
      <c r="F16" s="40"/>
      <c r="G16" s="40">
        <v>634843246</v>
      </c>
      <c r="H16" s="94"/>
      <c r="I16" s="36" t="s">
        <v>36</v>
      </c>
      <c r="J16" s="42" t="s">
        <v>38</v>
      </c>
    </row>
    <row r="17" spans="1:10" ht="12" customHeight="1" x14ac:dyDescent="0.25">
      <c r="A17" s="34">
        <f t="shared" si="0"/>
        <v>5</v>
      </c>
      <c r="B17" s="35" t="s">
        <v>67</v>
      </c>
      <c r="C17" s="35" t="s">
        <v>37</v>
      </c>
      <c r="D17" s="37"/>
      <c r="E17" s="38"/>
      <c r="F17" s="40"/>
      <c r="G17" s="40">
        <v>181073745</v>
      </c>
      <c r="H17" s="94"/>
      <c r="I17" s="36" t="s">
        <v>36</v>
      </c>
      <c r="J17" s="42" t="s">
        <v>38</v>
      </c>
    </row>
    <row r="18" spans="1:10" ht="12" customHeight="1" x14ac:dyDescent="0.25">
      <c r="A18" s="34">
        <f t="shared" si="0"/>
        <v>6</v>
      </c>
      <c r="B18" s="35" t="s">
        <v>83</v>
      </c>
      <c r="C18" s="35" t="s">
        <v>37</v>
      </c>
      <c r="D18" s="37"/>
      <c r="E18" s="38"/>
      <c r="F18" s="40"/>
      <c r="G18" s="40">
        <v>85800000</v>
      </c>
      <c r="H18" s="94"/>
      <c r="I18" s="36" t="s">
        <v>36</v>
      </c>
      <c r="J18" s="42" t="s">
        <v>38</v>
      </c>
    </row>
    <row r="19" spans="1:10" ht="12" customHeight="1" x14ac:dyDescent="0.25">
      <c r="A19" s="34">
        <f t="shared" si="0"/>
        <v>7</v>
      </c>
      <c r="B19" s="35" t="s">
        <v>82</v>
      </c>
      <c r="C19" s="35" t="s">
        <v>37</v>
      </c>
      <c r="D19" s="37"/>
      <c r="E19" s="38"/>
      <c r="F19" s="39"/>
      <c r="G19" s="40">
        <v>105000000</v>
      </c>
      <c r="H19" s="94"/>
      <c r="I19" s="36" t="s">
        <v>36</v>
      </c>
      <c r="J19" s="42" t="s">
        <v>38</v>
      </c>
    </row>
    <row r="20" spans="1:10" ht="12" customHeight="1" x14ac:dyDescent="0.25">
      <c r="A20" s="34">
        <f t="shared" si="0"/>
        <v>8</v>
      </c>
      <c r="B20" s="35" t="s">
        <v>84</v>
      </c>
      <c r="C20" s="35" t="s">
        <v>37</v>
      </c>
      <c r="D20" s="37"/>
      <c r="E20" s="38"/>
      <c r="F20" s="40"/>
      <c r="G20" s="40">
        <v>83626874</v>
      </c>
      <c r="H20" s="94"/>
      <c r="I20" s="36" t="s">
        <v>36</v>
      </c>
      <c r="J20" s="42" t="s">
        <v>38</v>
      </c>
    </row>
    <row r="21" spans="1:10" ht="12" customHeight="1" x14ac:dyDescent="0.25">
      <c r="A21" s="34">
        <f t="shared" si="0"/>
        <v>9</v>
      </c>
      <c r="B21" s="35" t="s">
        <v>85</v>
      </c>
      <c r="C21" s="35" t="s">
        <v>37</v>
      </c>
      <c r="D21" s="37"/>
      <c r="E21" s="38"/>
      <c r="F21" s="40"/>
      <c r="G21" s="40">
        <v>37270100</v>
      </c>
      <c r="H21" s="94"/>
      <c r="I21" s="36" t="s">
        <v>36</v>
      </c>
      <c r="J21" s="42" t="s">
        <v>38</v>
      </c>
    </row>
    <row r="22" spans="1:10" x14ac:dyDescent="0.25">
      <c r="A22" s="34">
        <f t="shared" si="0"/>
        <v>10</v>
      </c>
      <c r="B22" s="35" t="s">
        <v>68</v>
      </c>
      <c r="C22" s="35" t="s">
        <v>37</v>
      </c>
      <c r="D22" s="37"/>
      <c r="E22" s="38"/>
      <c r="F22" s="40"/>
      <c r="G22" s="40">
        <v>27818100</v>
      </c>
      <c r="H22" s="94"/>
      <c r="I22" s="36" t="s">
        <v>36</v>
      </c>
      <c r="J22" s="42" t="s">
        <v>38</v>
      </c>
    </row>
    <row r="23" spans="1:10" ht="12.6" customHeight="1" x14ac:dyDescent="0.25">
      <c r="A23" s="34">
        <f t="shared" si="0"/>
        <v>11</v>
      </c>
      <c r="B23" s="35" t="s">
        <v>75</v>
      </c>
      <c r="C23" s="35" t="s">
        <v>37</v>
      </c>
      <c r="D23" s="37"/>
      <c r="E23" s="38"/>
      <c r="F23" s="40"/>
      <c r="G23" s="40">
        <v>663888238</v>
      </c>
      <c r="H23" s="94"/>
      <c r="I23" s="36" t="s">
        <v>36</v>
      </c>
      <c r="J23" s="42" t="s">
        <v>38</v>
      </c>
    </row>
    <row r="24" spans="1:10" ht="12.6" customHeight="1" x14ac:dyDescent="0.25">
      <c r="A24" s="34">
        <f t="shared" si="0"/>
        <v>12</v>
      </c>
      <c r="B24" s="35" t="s">
        <v>80</v>
      </c>
      <c r="C24" s="35" t="s">
        <v>37</v>
      </c>
      <c r="D24" s="37"/>
      <c r="E24" s="38"/>
      <c r="F24" s="40"/>
      <c r="G24" s="40">
        <v>209315975</v>
      </c>
      <c r="H24" s="94"/>
      <c r="I24" s="36" t="s">
        <v>36</v>
      </c>
      <c r="J24" s="42" t="s">
        <v>38</v>
      </c>
    </row>
    <row r="25" spans="1:10" ht="12.6" customHeight="1" x14ac:dyDescent="0.25">
      <c r="A25" s="34">
        <f t="shared" si="0"/>
        <v>13</v>
      </c>
      <c r="B25" s="35" t="s">
        <v>71</v>
      </c>
      <c r="C25" s="35" t="s">
        <v>37</v>
      </c>
      <c r="D25" s="37"/>
      <c r="E25" s="38"/>
      <c r="F25" s="40"/>
      <c r="G25" s="40">
        <v>303979036</v>
      </c>
      <c r="H25" s="94"/>
      <c r="I25" s="36" t="s">
        <v>36</v>
      </c>
      <c r="J25" s="42" t="s">
        <v>38</v>
      </c>
    </row>
    <row r="26" spans="1:10" ht="12" customHeight="1" x14ac:dyDescent="0.25">
      <c r="A26" s="34">
        <f t="shared" si="0"/>
        <v>14</v>
      </c>
      <c r="B26" s="35" t="s">
        <v>69</v>
      </c>
      <c r="C26" s="35" t="s">
        <v>37</v>
      </c>
      <c r="D26" s="37"/>
      <c r="E26" s="38"/>
      <c r="F26" s="40"/>
      <c r="G26" s="40">
        <f>+H26*C7</f>
        <v>450656569.58433563</v>
      </c>
      <c r="H26" s="151">
        <v>65788.80002107074</v>
      </c>
      <c r="I26" s="36" t="s">
        <v>36</v>
      </c>
      <c r="J26" s="42" t="s">
        <v>38</v>
      </c>
    </row>
    <row r="27" spans="1:10" x14ac:dyDescent="0.25">
      <c r="A27" s="34">
        <f t="shared" si="0"/>
        <v>15</v>
      </c>
      <c r="B27" s="35" t="s">
        <v>66</v>
      </c>
      <c r="C27" s="35" t="s">
        <v>37</v>
      </c>
      <c r="G27" s="40">
        <f>+H27*C7</f>
        <v>741970587.61547744</v>
      </c>
      <c r="H27" s="151">
        <v>108316.08347610272</v>
      </c>
      <c r="I27" s="36" t="s">
        <v>36</v>
      </c>
      <c r="J27" s="42" t="s">
        <v>38</v>
      </c>
    </row>
    <row r="28" spans="1:10" ht="12" customHeight="1" x14ac:dyDescent="0.25">
      <c r="A28" s="34">
        <f t="shared" si="0"/>
        <v>16</v>
      </c>
      <c r="B28" s="35" t="s">
        <v>72</v>
      </c>
      <c r="C28" s="35" t="s">
        <v>37</v>
      </c>
      <c r="D28" s="37"/>
      <c r="E28" s="38"/>
      <c r="F28" s="40"/>
      <c r="G28" s="40">
        <f>+H28*C7</f>
        <v>406572250.80502331</v>
      </c>
      <c r="H28" s="151">
        <v>59353.180021317115</v>
      </c>
      <c r="I28" s="36" t="s">
        <v>36</v>
      </c>
      <c r="J28" s="42" t="s">
        <v>38</v>
      </c>
    </row>
    <row r="29" spans="1:10" ht="12" customHeight="1" x14ac:dyDescent="0.25">
      <c r="A29" s="34">
        <f t="shared" si="0"/>
        <v>17</v>
      </c>
      <c r="B29" s="35" t="s">
        <v>86</v>
      </c>
      <c r="C29" s="35" t="s">
        <v>37</v>
      </c>
      <c r="D29" s="37"/>
      <c r="E29" s="38"/>
      <c r="F29" s="40"/>
      <c r="G29" s="40">
        <f>+H29*C7</f>
        <v>197459541.91949341</v>
      </c>
      <c r="H29" s="152">
        <v>28826.000090436333</v>
      </c>
      <c r="I29" s="36" t="s">
        <v>36</v>
      </c>
      <c r="J29" s="42" t="s">
        <v>38</v>
      </c>
    </row>
    <row r="30" spans="1:10" ht="12" customHeight="1" x14ac:dyDescent="0.25">
      <c r="A30" s="34">
        <f t="shared" si="0"/>
        <v>18</v>
      </c>
      <c r="B30" s="35" t="s">
        <v>87</v>
      </c>
      <c r="C30" s="35" t="s">
        <v>37</v>
      </c>
      <c r="D30" s="37"/>
      <c r="E30" s="38"/>
      <c r="F30" s="40"/>
      <c r="G30" s="40">
        <f>+H30*C7</f>
        <v>195572421.27754927</v>
      </c>
      <c r="H30" s="151">
        <v>28550.510036795244</v>
      </c>
      <c r="I30" s="36" t="s">
        <v>36</v>
      </c>
      <c r="J30" s="42" t="s">
        <v>38</v>
      </c>
    </row>
    <row r="31" spans="1:10" ht="12" customHeight="1" x14ac:dyDescent="0.25">
      <c r="A31" s="34">
        <f t="shared" si="0"/>
        <v>19</v>
      </c>
      <c r="B31" s="35" t="s">
        <v>54</v>
      </c>
      <c r="C31" s="35" t="s">
        <v>50</v>
      </c>
      <c r="D31" s="37"/>
      <c r="E31" s="38"/>
      <c r="F31" s="40"/>
      <c r="G31" s="40">
        <f>+H31*C7</f>
        <v>96521657.032500014</v>
      </c>
      <c r="H31" s="151">
        <v>14090.650000000001</v>
      </c>
      <c r="I31" s="36" t="s">
        <v>36</v>
      </c>
      <c r="J31" s="42" t="s">
        <v>38</v>
      </c>
    </row>
    <row r="32" spans="1:10" ht="12" customHeight="1" x14ac:dyDescent="0.25">
      <c r="A32" s="34">
        <f t="shared" si="0"/>
        <v>20</v>
      </c>
      <c r="B32" s="35" t="s">
        <v>73</v>
      </c>
      <c r="C32" s="35" t="s">
        <v>37</v>
      </c>
      <c r="D32" s="37"/>
      <c r="E32" s="38"/>
      <c r="F32" s="40"/>
      <c r="G32" s="40">
        <f>+H32*C7</f>
        <v>160195269.38001555</v>
      </c>
      <c r="H32" s="152">
        <v>23386.000011681015</v>
      </c>
      <c r="I32" s="36" t="s">
        <v>36</v>
      </c>
      <c r="J32" s="42" t="s">
        <v>38</v>
      </c>
    </row>
    <row r="33" spans="1:22" ht="12" customHeight="1" x14ac:dyDescent="0.25">
      <c r="A33" s="34">
        <f t="shared" si="0"/>
        <v>21</v>
      </c>
      <c r="B33" s="35" t="s">
        <v>68</v>
      </c>
      <c r="C33" s="35" t="s">
        <v>37</v>
      </c>
      <c r="D33" s="37"/>
      <c r="E33" s="38"/>
      <c r="F33" s="40"/>
      <c r="G33" s="39">
        <f>+H33*C7</f>
        <v>155098832.34067705</v>
      </c>
      <c r="H33" s="152">
        <v>22642.000035135079</v>
      </c>
      <c r="I33" s="36" t="s">
        <v>36</v>
      </c>
      <c r="J33" s="42" t="s">
        <v>38</v>
      </c>
    </row>
    <row r="34" spans="1:22" ht="12" customHeight="1" x14ac:dyDescent="0.25">
      <c r="A34" s="34">
        <f t="shared" si="0"/>
        <v>22</v>
      </c>
      <c r="B34" s="35" t="s">
        <v>88</v>
      </c>
      <c r="C34" s="35" t="s">
        <v>37</v>
      </c>
      <c r="D34" s="37"/>
      <c r="E34" s="38"/>
      <c r="F34" s="40"/>
      <c r="G34" s="39">
        <f>+H34*C7</f>
        <v>128650515.04799999</v>
      </c>
      <c r="H34" s="152">
        <v>18780.96</v>
      </c>
      <c r="I34" s="36" t="s">
        <v>36</v>
      </c>
      <c r="J34" s="42" t="s">
        <v>38</v>
      </c>
    </row>
    <row r="35" spans="1:22" ht="12" customHeight="1" x14ac:dyDescent="0.25">
      <c r="A35" s="34">
        <f t="shared" si="0"/>
        <v>23</v>
      </c>
      <c r="B35" s="35" t="s">
        <v>74</v>
      </c>
      <c r="C35" s="35" t="s">
        <v>37</v>
      </c>
      <c r="D35" s="37"/>
      <c r="E35" s="38"/>
      <c r="F35" s="40"/>
      <c r="G35" s="40">
        <f>+H35*C7</f>
        <v>375098942.4285</v>
      </c>
      <c r="H35" s="94">
        <v>54758.57</v>
      </c>
      <c r="I35" s="36" t="s">
        <v>36</v>
      </c>
      <c r="J35" s="42" t="s">
        <v>38</v>
      </c>
    </row>
    <row r="36" spans="1:22" ht="13.8" customHeight="1" x14ac:dyDescent="0.25">
      <c r="A36" s="34">
        <f t="shared" si="0"/>
        <v>24</v>
      </c>
      <c r="B36" s="35" t="s">
        <v>89</v>
      </c>
      <c r="C36" s="35" t="s">
        <v>37</v>
      </c>
      <c r="D36" s="37"/>
      <c r="E36" s="38"/>
      <c r="F36" s="40"/>
      <c r="G36" s="40">
        <v>33902102702.75</v>
      </c>
      <c r="H36" s="94"/>
      <c r="I36" s="36" t="s">
        <v>36</v>
      </c>
      <c r="J36" s="42" t="s">
        <v>38</v>
      </c>
    </row>
    <row r="37" spans="1:22" ht="13.8" customHeight="1" x14ac:dyDescent="0.25">
      <c r="A37" s="34">
        <f t="shared" si="0"/>
        <v>25</v>
      </c>
      <c r="B37" s="35" t="s">
        <v>90</v>
      </c>
      <c r="C37" s="35" t="s">
        <v>37</v>
      </c>
      <c r="D37" s="37"/>
      <c r="E37" s="38"/>
      <c r="F37" s="40"/>
      <c r="G37" s="40">
        <v>51218591050</v>
      </c>
      <c r="H37" s="94"/>
      <c r="I37" s="36" t="s">
        <v>36</v>
      </c>
      <c r="J37" s="42" t="s">
        <v>38</v>
      </c>
    </row>
    <row r="38" spans="1:22" ht="12" customHeight="1" thickBot="1" x14ac:dyDescent="0.3">
      <c r="A38" s="34">
        <f t="shared" si="0"/>
        <v>26</v>
      </c>
      <c r="B38" s="46" t="s">
        <v>91</v>
      </c>
      <c r="C38" s="46" t="s">
        <v>37</v>
      </c>
      <c r="D38" s="47"/>
      <c r="E38" s="48"/>
      <c r="F38" s="50"/>
      <c r="G38" s="50">
        <v>15991277400</v>
      </c>
      <c r="H38" s="95"/>
      <c r="I38" s="54" t="s">
        <v>36</v>
      </c>
      <c r="J38" s="70" t="s">
        <v>38</v>
      </c>
    </row>
    <row r="39" spans="1:22" ht="12.75" customHeight="1" thickBot="1" x14ac:dyDescent="0.3">
      <c r="A39" s="34"/>
      <c r="B39" s="55"/>
      <c r="C39" s="55"/>
      <c r="D39" s="12"/>
      <c r="E39" s="56" t="s">
        <v>17</v>
      </c>
      <c r="F39" s="57">
        <f>SUM(F13:F38)</f>
        <v>0</v>
      </c>
      <c r="G39" s="57">
        <f>SUM(G13:G38)</f>
        <v>107537628277.18158</v>
      </c>
      <c r="H39" s="132">
        <f>SUM(H13:H38)</f>
        <v>424492.75369253824</v>
      </c>
      <c r="I39" s="12"/>
      <c r="J39" s="12"/>
    </row>
    <row r="40" spans="1:22" s="11" customFormat="1" ht="10.5" customHeight="1" thickTop="1" x14ac:dyDescent="0.25">
      <c r="A40" s="20"/>
      <c r="B40" s="26"/>
      <c r="C40" s="26"/>
      <c r="D40" s="27"/>
      <c r="E40" s="16"/>
      <c r="F40" s="17"/>
      <c r="G40" s="17"/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x14ac:dyDescent="0.25">
      <c r="A41" s="12"/>
      <c r="B41" s="55"/>
      <c r="C41" s="55"/>
      <c r="D41" s="12"/>
      <c r="E41" s="60"/>
      <c r="G41" s="135"/>
      <c r="H41" s="14"/>
      <c r="I41" s="12"/>
      <c r="J41" s="12"/>
    </row>
    <row r="42" spans="1:22" ht="17.399999999999999" x14ac:dyDescent="0.3">
      <c r="A42" s="28" t="s">
        <v>16</v>
      </c>
      <c r="B42" s="55"/>
      <c r="C42" s="55"/>
      <c r="D42" s="12"/>
      <c r="E42" s="60"/>
      <c r="F42" s="39"/>
      <c r="G42" s="13"/>
      <c r="H42" s="14"/>
      <c r="I42" s="12"/>
      <c r="J42" s="12"/>
    </row>
    <row r="43" spans="1:22" ht="13.8" thickBot="1" x14ac:dyDescent="0.3">
      <c r="A43" s="12"/>
      <c r="B43" s="55"/>
      <c r="C43" s="55"/>
      <c r="D43" s="12"/>
      <c r="E43" s="60"/>
      <c r="F43" s="39"/>
      <c r="G43" s="13"/>
      <c r="H43" s="14"/>
      <c r="I43" s="12"/>
      <c r="J43" s="12"/>
    </row>
    <row r="44" spans="1:22" ht="12.75" customHeight="1" x14ac:dyDescent="0.25">
      <c r="A44" s="140" t="s">
        <v>2</v>
      </c>
      <c r="B44" s="136" t="s">
        <v>11</v>
      </c>
      <c r="C44" s="136" t="s">
        <v>4</v>
      </c>
      <c r="D44" s="136" t="s">
        <v>26</v>
      </c>
      <c r="E44" s="136" t="s">
        <v>5</v>
      </c>
      <c r="F44" s="96" t="s">
        <v>6</v>
      </c>
      <c r="G44" s="142" t="s">
        <v>6</v>
      </c>
      <c r="H44" s="142"/>
      <c r="I44" s="136" t="s">
        <v>7</v>
      </c>
      <c r="J44" s="138" t="s">
        <v>18</v>
      </c>
    </row>
    <row r="45" spans="1:22" ht="13.8" thickBot="1" x14ac:dyDescent="0.3">
      <c r="A45" s="141"/>
      <c r="B45" s="137"/>
      <c r="C45" s="137"/>
      <c r="D45" s="137"/>
      <c r="E45" s="137"/>
      <c r="F45" s="97" t="s">
        <v>8</v>
      </c>
      <c r="G45" s="32" t="s">
        <v>9</v>
      </c>
      <c r="H45" s="33" t="s">
        <v>10</v>
      </c>
      <c r="I45" s="137"/>
      <c r="J45" s="139"/>
    </row>
    <row r="46" spans="1:22" x14ac:dyDescent="0.25">
      <c r="A46" s="34">
        <v>1</v>
      </c>
      <c r="B46" s="35"/>
      <c r="C46" s="35"/>
      <c r="D46" s="43"/>
      <c r="E46" s="36"/>
      <c r="F46" s="39"/>
      <c r="G46" s="40"/>
      <c r="H46" s="41"/>
      <c r="I46" s="43"/>
      <c r="J46" s="44"/>
    </row>
    <row r="47" spans="1:22" x14ac:dyDescent="0.25">
      <c r="A47" s="34">
        <v>2</v>
      </c>
      <c r="B47" s="35"/>
      <c r="C47" s="35"/>
      <c r="D47" s="43"/>
      <c r="E47" s="36"/>
      <c r="F47" s="39"/>
      <c r="G47" s="40"/>
      <c r="H47" s="41"/>
      <c r="I47" s="43"/>
      <c r="J47" s="44"/>
    </row>
    <row r="48" spans="1:22" ht="13.8" thickBot="1" x14ac:dyDescent="0.3">
      <c r="A48" s="45">
        <v>3</v>
      </c>
      <c r="B48" s="46"/>
      <c r="C48" s="46"/>
      <c r="D48" s="52"/>
      <c r="E48" s="54"/>
      <c r="F48" s="49"/>
      <c r="G48" s="50"/>
      <c r="H48" s="51"/>
      <c r="I48" s="52"/>
      <c r="J48" s="53"/>
    </row>
    <row r="49" spans="1:22" ht="3" customHeight="1" thickBot="1" x14ac:dyDescent="0.3">
      <c r="A49" s="52"/>
      <c r="B49" s="46"/>
      <c r="C49" s="46"/>
      <c r="D49" s="52"/>
      <c r="E49" s="54"/>
      <c r="F49" s="49"/>
      <c r="G49" s="50"/>
      <c r="H49" s="51"/>
      <c r="I49" s="52"/>
      <c r="J49" s="52"/>
    </row>
    <row r="50" spans="1:22" ht="13.8" thickBot="1" x14ac:dyDescent="0.3">
      <c r="A50" s="12"/>
      <c r="B50" s="55"/>
      <c r="C50" s="55"/>
      <c r="D50" s="12"/>
      <c r="E50" s="56" t="s">
        <v>17</v>
      </c>
      <c r="F50" s="72">
        <v>0</v>
      </c>
      <c r="G50" s="72">
        <v>0</v>
      </c>
      <c r="H50" s="73">
        <v>0</v>
      </c>
      <c r="I50" s="12"/>
      <c r="J50" s="12"/>
    </row>
    <row r="51" spans="1:22" ht="13.8" thickTop="1" x14ac:dyDescent="0.25">
      <c r="A51" s="12"/>
      <c r="B51" s="55"/>
      <c r="C51" s="55"/>
      <c r="D51" s="12"/>
      <c r="E51" s="60"/>
      <c r="F51" s="39"/>
      <c r="G51" s="13"/>
      <c r="H51" s="14"/>
      <c r="I51" s="12"/>
      <c r="J51" s="12"/>
    </row>
    <row r="52" spans="1:22" ht="13.8" x14ac:dyDescent="0.25">
      <c r="A52" s="74" t="s">
        <v>48</v>
      </c>
      <c r="B52" s="75"/>
      <c r="C52" s="74"/>
      <c r="D52" s="74"/>
      <c r="E52" s="76"/>
      <c r="F52" s="77"/>
      <c r="G52" s="13"/>
      <c r="H52" s="14"/>
      <c r="I52" s="12"/>
      <c r="J52" s="12"/>
    </row>
    <row r="53" spans="1:22" x14ac:dyDescent="0.25">
      <c r="A53" s="12"/>
      <c r="B53" s="55"/>
      <c r="C53" s="55"/>
      <c r="D53" s="12"/>
      <c r="E53" s="60"/>
      <c r="F53" s="39"/>
      <c r="G53" s="13"/>
      <c r="H53" s="14"/>
      <c r="I53" s="12"/>
      <c r="J53" s="12"/>
    </row>
    <row r="54" spans="1:22" x14ac:dyDescent="0.25">
      <c r="A54" s="12"/>
      <c r="B54" s="55"/>
      <c r="C54" s="55"/>
      <c r="D54" s="12"/>
      <c r="E54" s="60"/>
      <c r="F54" s="39"/>
      <c r="G54" s="13"/>
      <c r="H54" s="14"/>
      <c r="I54" s="12"/>
      <c r="J54" s="12"/>
    </row>
    <row r="55" spans="1:22" x14ac:dyDescent="0.25">
      <c r="A55" s="12"/>
      <c r="B55" s="55"/>
      <c r="C55" s="55"/>
      <c r="D55" s="12"/>
      <c r="E55" s="60"/>
      <c r="F55" s="39"/>
      <c r="G55" s="13"/>
      <c r="H55" s="14"/>
      <c r="I55" s="12"/>
      <c r="J55" s="12"/>
    </row>
    <row r="56" spans="1:22" x14ac:dyDescent="0.25">
      <c r="A56" s="12"/>
      <c r="B56" s="55"/>
      <c r="C56" s="55"/>
      <c r="D56" s="12"/>
      <c r="E56" s="60"/>
      <c r="F56" s="39"/>
      <c r="G56" s="13"/>
      <c r="H56" s="14"/>
      <c r="I56" s="12"/>
      <c r="J56" s="12"/>
    </row>
    <row r="57" spans="1:22" x14ac:dyDescent="0.25">
      <c r="A57" s="12"/>
      <c r="B57" s="55"/>
      <c r="C57" s="55"/>
      <c r="D57" s="12"/>
      <c r="E57" s="60"/>
      <c r="F57" s="39"/>
      <c r="G57" s="13"/>
      <c r="H57" s="14"/>
      <c r="I57" s="12"/>
      <c r="J57" s="12"/>
    </row>
    <row r="58" spans="1:22" x14ac:dyDescent="0.25">
      <c r="F58" s="86"/>
    </row>
    <row r="59" spans="1:22" s="88" customFormat="1" x14ac:dyDescent="0.25">
      <c r="A59" s="30"/>
      <c r="B59" s="84"/>
      <c r="C59" s="84"/>
      <c r="D59" s="30"/>
      <c r="E59" s="85"/>
      <c r="F59" s="86"/>
      <c r="G59" s="87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8" customFormat="1" x14ac:dyDescent="0.25">
      <c r="A60" s="30"/>
      <c r="B60" s="84"/>
      <c r="C60" s="84"/>
      <c r="D60" s="30"/>
      <c r="E60" s="85"/>
      <c r="F60" s="86"/>
      <c r="G60" s="87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8" customFormat="1" x14ac:dyDescent="0.25">
      <c r="A61" s="30"/>
      <c r="B61" s="84"/>
      <c r="C61" s="84"/>
      <c r="D61" s="30"/>
      <c r="E61" s="85"/>
      <c r="F61" s="86"/>
      <c r="G61" s="87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8" customFormat="1" x14ac:dyDescent="0.25">
      <c r="A62" s="30"/>
      <c r="B62" s="84"/>
      <c r="C62" s="84"/>
      <c r="D62" s="30"/>
      <c r="E62" s="85"/>
      <c r="F62" s="86"/>
      <c r="G62" s="9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8" customFormat="1" x14ac:dyDescent="0.25">
      <c r="A63" s="30"/>
      <c r="B63" s="84"/>
      <c r="C63" s="84"/>
      <c r="D63" s="30"/>
      <c r="E63" s="85"/>
      <c r="F63" s="86"/>
      <c r="G63" s="9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8" customFormat="1" x14ac:dyDescent="0.25">
      <c r="A64" s="30"/>
      <c r="B64" s="84"/>
      <c r="C64" s="84"/>
      <c r="D64" s="30"/>
      <c r="E64" s="85"/>
      <c r="F64" s="86"/>
      <c r="G64" s="87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8" customFormat="1" x14ac:dyDescent="0.25">
      <c r="A65" s="30"/>
      <c r="B65" s="84"/>
      <c r="C65" s="84"/>
      <c r="D65" s="30"/>
      <c r="E65" s="85"/>
      <c r="F65" s="86"/>
      <c r="G65" s="87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8" customFormat="1" x14ac:dyDescent="0.25">
      <c r="A66" s="30"/>
      <c r="B66" s="84"/>
      <c r="C66" s="84"/>
      <c r="D66" s="30"/>
      <c r="E66" s="85"/>
      <c r="F66" s="86"/>
      <c r="G66" s="87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8" customFormat="1" x14ac:dyDescent="0.25">
      <c r="A67" s="30"/>
      <c r="B67" s="84"/>
      <c r="C67" s="84"/>
      <c r="D67" s="30"/>
      <c r="E67" s="85"/>
      <c r="F67" s="86"/>
      <c r="G67" s="87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8" customFormat="1" x14ac:dyDescent="0.25">
      <c r="A68" s="30"/>
      <c r="B68" s="84"/>
      <c r="C68" s="84"/>
      <c r="D68" s="30"/>
      <c r="E68" s="85"/>
      <c r="F68" s="86"/>
      <c r="G68" s="87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8" customFormat="1" x14ac:dyDescent="0.25">
      <c r="A69" s="30"/>
      <c r="B69" s="84"/>
      <c r="C69" s="84"/>
      <c r="D69" s="30"/>
      <c r="E69" s="85"/>
      <c r="F69" s="86"/>
      <c r="G69" s="87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8" customFormat="1" x14ac:dyDescent="0.25">
      <c r="A70" s="30"/>
      <c r="B70" s="84"/>
      <c r="C70" s="84"/>
      <c r="D70" s="30"/>
      <c r="E70" s="85"/>
      <c r="F70" s="86"/>
      <c r="G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8" customFormat="1" x14ac:dyDescent="0.25">
      <c r="A71" s="30"/>
      <c r="B71" s="84"/>
      <c r="C71" s="84"/>
      <c r="D71" s="30"/>
      <c r="E71" s="85"/>
      <c r="F71" s="86"/>
      <c r="G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8" customFormat="1" x14ac:dyDescent="0.25">
      <c r="A72" s="30"/>
      <c r="B72" s="84"/>
      <c r="C72" s="84"/>
      <c r="D72" s="30"/>
      <c r="E72" s="85"/>
      <c r="F72" s="86"/>
      <c r="G72" s="87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8" customFormat="1" x14ac:dyDescent="0.25">
      <c r="A73" s="30"/>
      <c r="B73" s="84"/>
      <c r="C73" s="84"/>
      <c r="D73" s="30"/>
      <c r="E73" s="85"/>
      <c r="F73" s="86"/>
      <c r="G73" s="87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8" customFormat="1" x14ac:dyDescent="0.25">
      <c r="A74" s="30"/>
      <c r="B74" s="84"/>
      <c r="C74" s="84"/>
      <c r="D74" s="30"/>
      <c r="E74" s="85"/>
      <c r="F74" s="86"/>
      <c r="G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84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84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84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84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84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84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84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84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84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84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84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84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84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84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84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84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87" customFormat="1" x14ac:dyDescent="0.25">
      <c r="A91" s="30"/>
      <c r="B91" s="84"/>
      <c r="C91" s="84"/>
      <c r="D91" s="30"/>
      <c r="E91" s="85"/>
      <c r="F91" s="86"/>
      <c r="H91" s="88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87" customFormat="1" x14ac:dyDescent="0.25">
      <c r="A92" s="30"/>
      <c r="B92" s="84"/>
      <c r="C92" s="84"/>
      <c r="D92" s="30"/>
      <c r="E92" s="85"/>
      <c r="F92" s="86"/>
      <c r="H92" s="88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87" customFormat="1" x14ac:dyDescent="0.25">
      <c r="A93" s="30"/>
      <c r="B93" s="84"/>
      <c r="C93" s="84"/>
      <c r="D93" s="30"/>
      <c r="E93" s="85"/>
      <c r="F93" s="86"/>
      <c r="H93" s="88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87" customFormat="1" x14ac:dyDescent="0.25">
      <c r="A94" s="30"/>
      <c r="B94" s="84"/>
      <c r="C94" s="84"/>
      <c r="D94" s="30"/>
      <c r="E94" s="85"/>
      <c r="F94" s="86"/>
      <c r="H94" s="8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87" customFormat="1" x14ac:dyDescent="0.25">
      <c r="A95" s="30"/>
      <c r="B95" s="84"/>
      <c r="C95" s="84"/>
      <c r="D95" s="30"/>
      <c r="E95" s="85"/>
      <c r="F95" s="86"/>
      <c r="H95" s="88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87" customFormat="1" x14ac:dyDescent="0.25">
      <c r="A96" s="30"/>
      <c r="B96" s="84"/>
      <c r="C96" s="84"/>
      <c r="D96" s="30"/>
      <c r="E96" s="85"/>
      <c r="F96" s="86"/>
      <c r="H96" s="88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87" customFormat="1" x14ac:dyDescent="0.25">
      <c r="A97" s="30"/>
      <c r="B97" s="84"/>
      <c r="C97" s="84"/>
      <c r="D97" s="30"/>
      <c r="E97" s="85"/>
      <c r="F97" s="86"/>
      <c r="H97" s="88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87" customFormat="1" x14ac:dyDescent="0.25">
      <c r="A98" s="30"/>
      <c r="B98" s="84"/>
      <c r="C98" s="84"/>
      <c r="D98" s="30"/>
      <c r="E98" s="85"/>
      <c r="F98" s="86"/>
      <c r="H98" s="88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87" customFormat="1" x14ac:dyDescent="0.25">
      <c r="A99" s="30"/>
      <c r="B99" s="84"/>
      <c r="C99" s="84"/>
      <c r="D99" s="30"/>
      <c r="E99" s="85"/>
      <c r="F99" s="86"/>
      <c r="H99" s="88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87" customFormat="1" x14ac:dyDescent="0.25">
      <c r="A100" s="30"/>
      <c r="B100" s="84"/>
      <c r="C100" s="84"/>
      <c r="D100" s="30"/>
      <c r="E100" s="85"/>
      <c r="F100" s="86"/>
      <c r="H100" s="88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87" customFormat="1" x14ac:dyDescent="0.25">
      <c r="A101" s="30"/>
      <c r="B101" s="84"/>
      <c r="C101" s="84"/>
      <c r="D101" s="30"/>
      <c r="E101" s="85"/>
      <c r="F101" s="86"/>
      <c r="H101" s="88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87" customFormat="1" x14ac:dyDescent="0.25">
      <c r="A102" s="30"/>
      <c r="B102" s="84"/>
      <c r="C102" s="84"/>
      <c r="D102" s="30"/>
      <c r="E102" s="85"/>
      <c r="F102" s="86"/>
      <c r="H102" s="88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87" customFormat="1" x14ac:dyDescent="0.25">
      <c r="A103" s="30"/>
      <c r="B103" s="84"/>
      <c r="C103" s="84"/>
      <c r="D103" s="30"/>
      <c r="E103" s="85"/>
      <c r="F103" s="86"/>
      <c r="H103" s="88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87" customFormat="1" x14ac:dyDescent="0.25">
      <c r="A104" s="30"/>
      <c r="B104" s="84"/>
      <c r="C104" s="84"/>
      <c r="D104" s="30"/>
      <c r="E104" s="85"/>
      <c r="F104" s="86"/>
      <c r="H104" s="88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87" customFormat="1" x14ac:dyDescent="0.25">
      <c r="A105" s="30"/>
      <c r="B105" s="84"/>
      <c r="C105" s="84"/>
      <c r="D105" s="30"/>
      <c r="E105" s="85"/>
      <c r="F105" s="86"/>
      <c r="H105" s="88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87" customFormat="1" x14ac:dyDescent="0.25">
      <c r="A106" s="30"/>
      <c r="B106" s="84"/>
      <c r="C106" s="84"/>
      <c r="D106" s="30"/>
      <c r="E106" s="85"/>
      <c r="F106" s="86"/>
      <c r="H106" s="88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87" customFormat="1" x14ac:dyDescent="0.25">
      <c r="A107" s="30"/>
      <c r="B107" s="84"/>
      <c r="C107" s="84"/>
      <c r="D107" s="30"/>
      <c r="E107" s="85"/>
      <c r="F107" s="86"/>
      <c r="H107" s="88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87" customFormat="1" x14ac:dyDescent="0.25">
      <c r="A108" s="30"/>
      <c r="B108" s="84"/>
      <c r="C108" s="84"/>
      <c r="D108" s="30"/>
      <c r="E108" s="85"/>
      <c r="F108" s="86"/>
      <c r="H108" s="88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87" customFormat="1" x14ac:dyDescent="0.25">
      <c r="A109" s="30"/>
      <c r="B109" s="84"/>
      <c r="C109" s="84"/>
      <c r="D109" s="30"/>
      <c r="E109" s="85"/>
      <c r="F109" s="86"/>
      <c r="H109" s="88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</sheetData>
  <mergeCells count="16">
    <mergeCell ref="I11:I12"/>
    <mergeCell ref="J11:J12"/>
    <mergeCell ref="A44:A45"/>
    <mergeCell ref="B44:B45"/>
    <mergeCell ref="C44:C45"/>
    <mergeCell ref="D44:D45"/>
    <mergeCell ref="E44:E45"/>
    <mergeCell ref="G44:H44"/>
    <mergeCell ref="I44:I45"/>
    <mergeCell ref="J44:J45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9"/>
  <sheetViews>
    <sheetView workbookViewId="0">
      <selection activeCell="F15" sqref="F15"/>
    </sheetView>
  </sheetViews>
  <sheetFormatPr baseColWidth="10" defaultColWidth="9.109375" defaultRowHeight="13.2" x14ac:dyDescent="0.25"/>
  <cols>
    <col min="1" max="1" width="5.6640625" style="30" customWidth="1"/>
    <col min="2" max="2" width="35" style="84" customWidth="1"/>
    <col min="3" max="4" width="12.6640625" style="30" customWidth="1"/>
    <col min="5" max="5" width="12.6640625" style="85" customWidth="1"/>
    <col min="6" max="6" width="13.6640625" style="99" customWidth="1"/>
    <col min="7" max="7" width="13.6640625" style="87" customWidth="1"/>
    <col min="8" max="8" width="13.6640625" style="88" customWidth="1"/>
    <col min="9" max="10" width="12.6640625" style="30" customWidth="1"/>
    <col min="11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x14ac:dyDescent="0.25">
      <c r="A3" s="100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2" t="s">
        <v>58</v>
      </c>
      <c r="B4" s="12"/>
      <c r="C4" s="12"/>
      <c r="D4" s="12"/>
      <c r="E4" s="12"/>
      <c r="F4" s="13"/>
      <c r="G4" s="13"/>
      <c r="H4" s="14"/>
      <c r="I4" s="12"/>
      <c r="J4" s="16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44742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f>+Índice!D6</f>
        <v>6850.05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x14ac:dyDescent="0.25">
      <c r="A9" s="20" t="s">
        <v>1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0" t="s">
        <v>2</v>
      </c>
      <c r="B11" s="136" t="s">
        <v>12</v>
      </c>
      <c r="C11" s="136" t="s">
        <v>4</v>
      </c>
      <c r="D11" s="136" t="s">
        <v>26</v>
      </c>
      <c r="E11" s="136" t="s">
        <v>5</v>
      </c>
      <c r="F11" s="96" t="s">
        <v>6</v>
      </c>
      <c r="G11" s="142" t="s">
        <v>6</v>
      </c>
      <c r="H11" s="142"/>
      <c r="I11" s="136" t="s">
        <v>7</v>
      </c>
      <c r="J11" s="138" t="s">
        <v>18</v>
      </c>
    </row>
    <row r="12" spans="1:22" ht="27" thickBot="1" x14ac:dyDescent="0.3">
      <c r="A12" s="141"/>
      <c r="B12" s="137"/>
      <c r="C12" s="137"/>
      <c r="D12" s="137"/>
      <c r="E12" s="137"/>
      <c r="F12" s="101" t="s">
        <v>8</v>
      </c>
      <c r="G12" s="102" t="s">
        <v>9</v>
      </c>
      <c r="H12" s="103" t="s">
        <v>10</v>
      </c>
      <c r="I12" s="137"/>
      <c r="J12" s="139"/>
    </row>
    <row r="13" spans="1:22" x14ac:dyDescent="0.25">
      <c r="A13" s="104">
        <v>1</v>
      </c>
      <c r="B13" s="105" t="s">
        <v>39</v>
      </c>
      <c r="C13" s="106"/>
      <c r="D13" s="106"/>
      <c r="E13" s="106"/>
      <c r="F13" s="134">
        <v>198088247.99000001</v>
      </c>
      <c r="G13" s="134">
        <f>+F13</f>
        <v>198088247.99000001</v>
      </c>
      <c r="H13" s="107"/>
      <c r="I13" s="108" t="s">
        <v>36</v>
      </c>
      <c r="J13" s="109" t="s">
        <v>38</v>
      </c>
    </row>
    <row r="14" spans="1:22" x14ac:dyDescent="0.25">
      <c r="A14" s="104">
        <v>2</v>
      </c>
      <c r="B14" s="35" t="s">
        <v>51</v>
      </c>
      <c r="C14" s="108"/>
      <c r="D14" s="106"/>
      <c r="E14" s="106"/>
      <c r="F14" s="134">
        <v>1704825421</v>
      </c>
      <c r="G14" s="134">
        <f t="shared" ref="G14:G15" si="0">+F14</f>
        <v>1704825421</v>
      </c>
      <c r="H14" s="107"/>
      <c r="I14" s="108" t="s">
        <v>36</v>
      </c>
      <c r="J14" s="109" t="s">
        <v>38</v>
      </c>
    </row>
    <row r="15" spans="1:22" x14ac:dyDescent="0.25">
      <c r="A15" s="104">
        <v>3</v>
      </c>
      <c r="B15" s="35" t="s">
        <v>52</v>
      </c>
      <c r="C15" s="108"/>
      <c r="D15" s="106"/>
      <c r="E15" s="106"/>
      <c r="F15" s="134">
        <v>8056486454.2845402</v>
      </c>
      <c r="G15" s="134">
        <f t="shared" si="0"/>
        <v>8056486454.2845402</v>
      </c>
      <c r="H15" s="107"/>
      <c r="I15" s="108" t="s">
        <v>36</v>
      </c>
      <c r="J15" s="109" t="s">
        <v>38</v>
      </c>
    </row>
    <row r="16" spans="1:22" x14ac:dyDescent="0.25">
      <c r="A16" s="104">
        <v>4</v>
      </c>
      <c r="B16" s="35" t="s">
        <v>70</v>
      </c>
      <c r="C16" s="108"/>
      <c r="D16" s="106"/>
      <c r="E16" s="106"/>
      <c r="F16" s="134">
        <v>426741408</v>
      </c>
      <c r="G16" s="134">
        <f>+F16</f>
        <v>426741408</v>
      </c>
      <c r="H16" s="107"/>
      <c r="I16" s="108" t="s">
        <v>36</v>
      </c>
      <c r="J16" s="109" t="s">
        <v>38</v>
      </c>
    </row>
    <row r="17" spans="1:22" x14ac:dyDescent="0.25">
      <c r="A17" s="106">
        <v>5</v>
      </c>
      <c r="B17" s="35" t="s">
        <v>79</v>
      </c>
      <c r="C17" s="108"/>
      <c r="D17" s="106"/>
      <c r="E17" s="106"/>
      <c r="F17" s="134">
        <v>1037272717</v>
      </c>
      <c r="G17" s="134">
        <f>+F17</f>
        <v>1037272717</v>
      </c>
      <c r="H17" s="107"/>
      <c r="I17" s="108" t="s">
        <v>36</v>
      </c>
      <c r="J17" s="109" t="s">
        <v>38</v>
      </c>
    </row>
    <row r="18" spans="1:22" ht="13.8" thickBot="1" x14ac:dyDescent="0.3">
      <c r="A18" s="12"/>
      <c r="B18" s="35"/>
      <c r="C18" s="12"/>
      <c r="D18" s="12"/>
      <c r="E18" s="56" t="s">
        <v>17</v>
      </c>
      <c r="F18" s="57">
        <f>SUM(F13:F17)</f>
        <v>11423414248.27454</v>
      </c>
      <c r="G18" s="57">
        <f>SUM(G13:G16)</f>
        <v>10386141531.27454</v>
      </c>
      <c r="H18" s="59">
        <v>0</v>
      </c>
      <c r="I18" s="12"/>
      <c r="J18" s="12"/>
    </row>
    <row r="19" spans="1:22" s="11" customFormat="1" ht="13.8" thickTop="1" x14ac:dyDescent="0.25">
      <c r="A19" s="20"/>
      <c r="B19" s="26"/>
      <c r="C19" s="27"/>
      <c r="D19" s="27"/>
      <c r="E19" s="16"/>
      <c r="F19" s="17"/>
      <c r="G19" s="17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x14ac:dyDescent="0.25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x14ac:dyDescent="0.25">
      <c r="A21" s="20" t="s">
        <v>16</v>
      </c>
      <c r="B21" s="55"/>
      <c r="C21" s="12"/>
      <c r="D21" s="12"/>
      <c r="E21" s="60"/>
      <c r="F21" s="39"/>
      <c r="G21" s="13"/>
      <c r="H21" s="14"/>
      <c r="I21" s="12"/>
      <c r="J21" s="12"/>
    </row>
    <row r="22" spans="1:22" ht="13.8" thickBot="1" x14ac:dyDescent="0.3">
      <c r="A22" s="12"/>
      <c r="B22" s="55"/>
      <c r="C22" s="12"/>
      <c r="D22" s="12"/>
      <c r="E22" s="60"/>
      <c r="F22" s="39"/>
      <c r="G22" s="13"/>
      <c r="H22" s="14"/>
      <c r="I22" s="12"/>
      <c r="J22" s="12"/>
    </row>
    <row r="23" spans="1:22" ht="12.75" customHeight="1" x14ac:dyDescent="0.25">
      <c r="A23" s="140" t="s">
        <v>2</v>
      </c>
      <c r="B23" s="136" t="s">
        <v>12</v>
      </c>
      <c r="C23" s="136" t="s">
        <v>4</v>
      </c>
      <c r="D23" s="136" t="s">
        <v>26</v>
      </c>
      <c r="E23" s="136" t="s">
        <v>5</v>
      </c>
      <c r="F23" s="96" t="s">
        <v>6</v>
      </c>
      <c r="G23" s="142" t="s">
        <v>6</v>
      </c>
      <c r="H23" s="142"/>
      <c r="I23" s="136" t="s">
        <v>7</v>
      </c>
      <c r="J23" s="138" t="s">
        <v>18</v>
      </c>
    </row>
    <row r="24" spans="1:22" ht="27" thickBot="1" x14ac:dyDescent="0.3">
      <c r="A24" s="141"/>
      <c r="B24" s="137"/>
      <c r="C24" s="137"/>
      <c r="D24" s="137"/>
      <c r="E24" s="137"/>
      <c r="F24" s="101" t="s">
        <v>8</v>
      </c>
      <c r="G24" s="102" t="s">
        <v>9</v>
      </c>
      <c r="H24" s="103" t="s">
        <v>10</v>
      </c>
      <c r="I24" s="137"/>
      <c r="J24" s="139"/>
    </row>
    <row r="25" spans="1:22" x14ac:dyDescent="0.25">
      <c r="A25" s="34">
        <v>1</v>
      </c>
      <c r="B25" s="35"/>
      <c r="C25" s="43"/>
      <c r="D25" s="43"/>
      <c r="E25" s="36"/>
      <c r="F25" s="66"/>
      <c r="G25" s="40"/>
      <c r="H25" s="41"/>
      <c r="I25" s="43"/>
      <c r="J25" s="44"/>
    </row>
    <row r="26" spans="1:22" x14ac:dyDescent="0.25">
      <c r="A26" s="34">
        <v>2</v>
      </c>
      <c r="B26" s="35"/>
      <c r="C26" s="43"/>
      <c r="D26" s="43"/>
      <c r="E26" s="36"/>
      <c r="F26" s="39"/>
      <c r="G26" s="40"/>
      <c r="H26" s="41"/>
      <c r="I26" s="43"/>
      <c r="J26" s="44"/>
    </row>
    <row r="27" spans="1:22" ht="13.8" thickBot="1" x14ac:dyDescent="0.3">
      <c r="A27" s="34">
        <v>3</v>
      </c>
      <c r="B27" s="46"/>
      <c r="C27" s="52"/>
      <c r="D27" s="52"/>
      <c r="E27" s="54"/>
      <c r="F27" s="49"/>
      <c r="G27" s="50"/>
      <c r="H27" s="51"/>
      <c r="I27" s="52"/>
      <c r="J27" s="53"/>
    </row>
    <row r="28" spans="1:22" ht="3" customHeight="1" thickBot="1" x14ac:dyDescent="0.3">
      <c r="A28" s="52"/>
      <c r="B28" s="46"/>
      <c r="C28" s="52"/>
      <c r="D28" s="52"/>
      <c r="E28" s="54"/>
      <c r="F28" s="49"/>
      <c r="G28" s="50"/>
      <c r="H28" s="51"/>
      <c r="I28" s="52"/>
      <c r="J28" s="52"/>
    </row>
    <row r="29" spans="1:22" ht="13.8" thickBot="1" x14ac:dyDescent="0.3">
      <c r="A29" s="12"/>
      <c r="B29" s="55"/>
      <c r="C29" s="12"/>
      <c r="D29" s="12"/>
      <c r="E29" s="56" t="s">
        <v>17</v>
      </c>
      <c r="F29" s="72">
        <v>0</v>
      </c>
      <c r="G29" s="72">
        <v>0</v>
      </c>
      <c r="H29" s="73">
        <v>0</v>
      </c>
      <c r="I29" s="12"/>
      <c r="J29" s="12"/>
    </row>
    <row r="30" spans="1:22" ht="13.8" thickTop="1" x14ac:dyDescent="0.25">
      <c r="A30" s="12"/>
      <c r="B30" s="55"/>
      <c r="C30" s="12"/>
      <c r="D30" s="12"/>
      <c r="E30" s="60"/>
      <c r="F30" s="39"/>
      <c r="G30" s="13"/>
      <c r="H30" s="14"/>
      <c r="I30" s="12"/>
      <c r="J30" s="12"/>
    </row>
    <row r="31" spans="1:22" x14ac:dyDescent="0.25">
      <c r="A31" s="74" t="s">
        <v>49</v>
      </c>
      <c r="B31" s="75"/>
      <c r="C31" s="74"/>
      <c r="D31" s="74"/>
      <c r="E31" s="76"/>
      <c r="F31" s="77"/>
      <c r="G31" s="13"/>
      <c r="H31" s="14"/>
      <c r="I31" s="12"/>
      <c r="J31" s="12"/>
    </row>
    <row r="32" spans="1:22" x14ac:dyDescent="0.25">
      <c r="A32" s="12"/>
      <c r="B32" s="55"/>
      <c r="C32" s="12"/>
      <c r="D32" s="12"/>
      <c r="E32" s="60"/>
      <c r="F32" s="39"/>
      <c r="G32" s="13"/>
      <c r="H32" s="14"/>
      <c r="I32" s="12"/>
      <c r="J32" s="12"/>
    </row>
    <row r="33" spans="1:22" x14ac:dyDescent="0.25">
      <c r="A33" s="12"/>
      <c r="B33" s="55"/>
      <c r="C33" s="12"/>
      <c r="D33" s="12"/>
      <c r="E33" s="60"/>
      <c r="F33" s="39"/>
      <c r="G33" s="13"/>
      <c r="H33" s="14"/>
      <c r="I33" s="12"/>
      <c r="J33" s="12"/>
    </row>
    <row r="34" spans="1:22" x14ac:dyDescent="0.25">
      <c r="A34" s="12"/>
      <c r="B34" s="55"/>
      <c r="C34" s="12"/>
      <c r="D34" s="12"/>
      <c r="E34" s="60"/>
      <c r="F34" s="39"/>
      <c r="G34" s="13"/>
      <c r="H34" s="14"/>
      <c r="I34" s="12"/>
      <c r="J34" s="12"/>
    </row>
    <row r="35" spans="1:22" x14ac:dyDescent="0.25">
      <c r="A35" s="12"/>
      <c r="B35" s="55"/>
      <c r="C35" s="12"/>
      <c r="D35" s="12"/>
      <c r="E35" s="60"/>
      <c r="F35" s="39"/>
      <c r="G35" s="13"/>
      <c r="H35" s="14"/>
      <c r="I35" s="12"/>
      <c r="J35" s="12"/>
    </row>
    <row r="36" spans="1:22" x14ac:dyDescent="0.25">
      <c r="A36" s="78"/>
      <c r="B36" s="79"/>
      <c r="C36" s="78"/>
      <c r="D36" s="78"/>
      <c r="E36" s="80"/>
      <c r="F36" s="81"/>
      <c r="G36" s="82"/>
      <c r="H36" s="83"/>
      <c r="I36" s="78"/>
      <c r="J36" s="78"/>
    </row>
    <row r="37" spans="1:22" x14ac:dyDescent="0.25">
      <c r="A37" s="78"/>
      <c r="B37" s="79"/>
      <c r="C37" s="78"/>
      <c r="D37" s="78"/>
      <c r="E37" s="80"/>
      <c r="F37" s="81"/>
      <c r="G37" s="82"/>
      <c r="H37" s="83"/>
      <c r="I37" s="78"/>
      <c r="J37" s="78"/>
    </row>
    <row r="38" spans="1:22" x14ac:dyDescent="0.25">
      <c r="A38" s="78"/>
      <c r="B38" s="79"/>
      <c r="C38" s="78"/>
      <c r="D38" s="78"/>
      <c r="E38" s="80"/>
      <c r="F38" s="81"/>
      <c r="G38" s="82"/>
      <c r="H38" s="83"/>
      <c r="I38" s="78"/>
      <c r="J38" s="78"/>
    </row>
    <row r="39" spans="1:22" x14ac:dyDescent="0.25">
      <c r="A39" s="78"/>
      <c r="B39" s="79"/>
      <c r="C39" s="78"/>
      <c r="D39" s="78"/>
      <c r="E39" s="80"/>
      <c r="F39" s="81"/>
      <c r="G39" s="82"/>
      <c r="H39" s="83"/>
      <c r="I39" s="78"/>
      <c r="J39" s="78"/>
    </row>
    <row r="40" spans="1:22" x14ac:dyDescent="0.25">
      <c r="F40" s="86"/>
    </row>
    <row r="41" spans="1:22" x14ac:dyDescent="0.25">
      <c r="F41" s="86"/>
    </row>
    <row r="42" spans="1:22" x14ac:dyDescent="0.25">
      <c r="F42" s="86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30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30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30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30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</sheetData>
  <mergeCells count="16">
    <mergeCell ref="I11:I12"/>
    <mergeCell ref="J11:J12"/>
    <mergeCell ref="A23:A24"/>
    <mergeCell ref="B23:B24"/>
    <mergeCell ref="C23:C24"/>
    <mergeCell ref="D23:D24"/>
    <mergeCell ref="E23:E24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abSelected="1" workbookViewId="0">
      <selection activeCell="F19" sqref="F19"/>
    </sheetView>
  </sheetViews>
  <sheetFormatPr baseColWidth="10" defaultColWidth="9.109375" defaultRowHeight="13.2" x14ac:dyDescent="0.25"/>
  <cols>
    <col min="1" max="1" width="5.6640625" style="30" customWidth="1"/>
    <col min="2" max="2" width="49.109375" style="84" bestFit="1" customWidth="1"/>
    <col min="3" max="4" width="12.6640625" style="30" customWidth="1"/>
    <col min="5" max="5" width="12.6640625" style="85" customWidth="1"/>
    <col min="6" max="6" width="14.6640625" style="99" bestFit="1" customWidth="1"/>
    <col min="7" max="7" width="15.33203125" style="87" bestFit="1" customWidth="1"/>
    <col min="8" max="8" width="14" style="88" bestFit="1" customWidth="1"/>
    <col min="9" max="10" width="12.6640625" style="30" customWidth="1"/>
    <col min="11" max="11" width="12" style="30" bestFit="1" customWidth="1"/>
    <col min="12" max="12" width="16.33203125" style="30" customWidth="1"/>
    <col min="13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2" t="s">
        <v>59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44742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f>+Índice!D6</f>
        <v>6850.05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29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0" t="s">
        <v>2</v>
      </c>
      <c r="B11" s="136" t="s">
        <v>12</v>
      </c>
      <c r="C11" s="136" t="s">
        <v>4</v>
      </c>
      <c r="D11" s="136" t="s">
        <v>26</v>
      </c>
      <c r="E11" s="136" t="s">
        <v>5</v>
      </c>
      <c r="F11" s="96" t="s">
        <v>6</v>
      </c>
      <c r="G11" s="142" t="s">
        <v>6</v>
      </c>
      <c r="H11" s="142"/>
      <c r="I11" s="136" t="s">
        <v>7</v>
      </c>
      <c r="J11" s="138" t="s">
        <v>18</v>
      </c>
    </row>
    <row r="12" spans="1:22" ht="13.8" thickBot="1" x14ac:dyDescent="0.3">
      <c r="A12" s="141"/>
      <c r="B12" s="137"/>
      <c r="C12" s="137"/>
      <c r="D12" s="137"/>
      <c r="E12" s="137"/>
      <c r="F12" s="97" t="s">
        <v>8</v>
      </c>
      <c r="G12" s="32" t="s">
        <v>9</v>
      </c>
      <c r="H12" s="33" t="s">
        <v>10</v>
      </c>
      <c r="I12" s="137"/>
      <c r="J12" s="139"/>
    </row>
    <row r="13" spans="1:22" x14ac:dyDescent="0.25">
      <c r="A13" s="34">
        <v>1</v>
      </c>
      <c r="B13" s="35" t="s">
        <v>23</v>
      </c>
      <c r="C13" s="110" t="s">
        <v>28</v>
      </c>
      <c r="D13" s="110" t="s">
        <v>28</v>
      </c>
      <c r="E13" s="110" t="s">
        <v>28</v>
      </c>
      <c r="F13" s="39">
        <f>+'1.1'!F18</f>
        <v>39179456439</v>
      </c>
      <c r="G13" s="39"/>
      <c r="H13" s="111"/>
      <c r="I13" s="110" t="s">
        <v>28</v>
      </c>
      <c r="J13" s="112" t="s">
        <v>28</v>
      </c>
    </row>
    <row r="14" spans="1:22" x14ac:dyDescent="0.25">
      <c r="A14" s="34">
        <v>2</v>
      </c>
      <c r="B14" s="35" t="s">
        <v>24</v>
      </c>
      <c r="C14" s="110" t="s">
        <v>28</v>
      </c>
      <c r="D14" s="110" t="s">
        <v>28</v>
      </c>
      <c r="E14" s="110" t="s">
        <v>28</v>
      </c>
      <c r="F14" s="39">
        <f>+'1.2 '!G39</f>
        <v>107537628277.18158</v>
      </c>
      <c r="G14" s="39">
        <f>+'1.2 '!G39</f>
        <v>107537628277.18158</v>
      </c>
      <c r="H14" s="111">
        <f>SUM('1.2 '!H26:H35)</f>
        <v>424492.75369253824</v>
      </c>
      <c r="I14" s="110" t="s">
        <v>28</v>
      </c>
      <c r="J14" s="112" t="s">
        <v>28</v>
      </c>
      <c r="N14" s="87"/>
    </row>
    <row r="15" spans="1:22" ht="13.8" thickBot="1" x14ac:dyDescent="0.3">
      <c r="A15" s="45">
        <v>3</v>
      </c>
      <c r="B15" s="46" t="s">
        <v>33</v>
      </c>
      <c r="C15" s="113" t="s">
        <v>28</v>
      </c>
      <c r="D15" s="113" t="s">
        <v>28</v>
      </c>
      <c r="E15" s="113" t="s">
        <v>28</v>
      </c>
      <c r="F15" s="49">
        <f>+'1.3'!F18</f>
        <v>11423414248.27454</v>
      </c>
      <c r="G15" s="49"/>
      <c r="H15" s="114"/>
      <c r="I15" s="113" t="s">
        <v>28</v>
      </c>
      <c r="J15" s="115" t="s">
        <v>28</v>
      </c>
      <c r="O15" s="87"/>
    </row>
    <row r="16" spans="1:22" ht="13.8" thickBot="1" x14ac:dyDescent="0.3">
      <c r="A16" s="12"/>
      <c r="B16" s="55"/>
      <c r="C16" s="12"/>
      <c r="D16" s="12"/>
      <c r="E16" s="56" t="s">
        <v>17</v>
      </c>
      <c r="F16" s="72">
        <f>SUM(F13:F15)</f>
        <v>158140498964.45612</v>
      </c>
      <c r="G16" s="72">
        <f t="shared" ref="G16:H16" si="0">SUM(G13:G15)</f>
        <v>107537628277.18158</v>
      </c>
      <c r="H16" s="73">
        <f t="shared" si="0"/>
        <v>424492.75369253824</v>
      </c>
      <c r="I16" s="12"/>
      <c r="J16" s="12"/>
    </row>
    <row r="17" spans="1:22" s="11" customFormat="1" ht="13.8" thickTop="1" x14ac:dyDescent="0.25">
      <c r="A17" s="20"/>
      <c r="B17" s="26"/>
      <c r="C17" s="27"/>
      <c r="D17" s="27"/>
      <c r="E17" s="16"/>
      <c r="F17" s="17"/>
      <c r="G17" s="17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5">
      <c r="A18" s="12"/>
      <c r="B18" s="55"/>
      <c r="C18" s="12"/>
      <c r="D18" s="12"/>
      <c r="E18" s="60"/>
      <c r="F18" s="39"/>
      <c r="G18" s="13"/>
      <c r="H18" s="133"/>
      <c r="I18" s="12"/>
      <c r="J18" s="12"/>
    </row>
    <row r="19" spans="1:22" ht="17.399999999999999" x14ac:dyDescent="0.3">
      <c r="A19" s="28" t="s">
        <v>30</v>
      </c>
      <c r="B19" s="55"/>
      <c r="C19" s="12"/>
      <c r="D19" s="12"/>
      <c r="E19" s="60"/>
      <c r="F19" s="39"/>
      <c r="G19" s="13"/>
      <c r="H19" s="14"/>
      <c r="I19" s="12"/>
      <c r="J19" s="12"/>
    </row>
    <row r="20" spans="1:22" ht="13.8" thickBot="1" x14ac:dyDescent="0.3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2.75" customHeight="1" x14ac:dyDescent="0.25">
      <c r="A21" s="140" t="s">
        <v>2</v>
      </c>
      <c r="B21" s="136" t="s">
        <v>12</v>
      </c>
      <c r="C21" s="136" t="s">
        <v>4</v>
      </c>
      <c r="D21" s="136" t="s">
        <v>26</v>
      </c>
      <c r="E21" s="136" t="s">
        <v>5</v>
      </c>
      <c r="F21" s="96" t="s">
        <v>6</v>
      </c>
      <c r="G21" s="142" t="s">
        <v>6</v>
      </c>
      <c r="H21" s="142"/>
      <c r="I21" s="136" t="s">
        <v>7</v>
      </c>
      <c r="J21" s="138" t="s">
        <v>18</v>
      </c>
    </row>
    <row r="22" spans="1:22" ht="13.8" thickBot="1" x14ac:dyDescent="0.3">
      <c r="A22" s="141"/>
      <c r="B22" s="137"/>
      <c r="C22" s="137"/>
      <c r="D22" s="137"/>
      <c r="E22" s="137"/>
      <c r="F22" s="97" t="s">
        <v>8</v>
      </c>
      <c r="G22" s="32" t="s">
        <v>9</v>
      </c>
      <c r="H22" s="33" t="s">
        <v>10</v>
      </c>
      <c r="I22" s="137"/>
      <c r="J22" s="139"/>
    </row>
    <row r="23" spans="1:22" x14ac:dyDescent="0.25">
      <c r="A23" s="34">
        <v>1</v>
      </c>
      <c r="B23" s="35" t="s">
        <v>23</v>
      </c>
      <c r="C23" s="110" t="s">
        <v>28</v>
      </c>
      <c r="D23" s="110" t="s">
        <v>28</v>
      </c>
      <c r="E23" s="110" t="s">
        <v>28</v>
      </c>
      <c r="F23" s="66">
        <f>+'1.1'!F35</f>
        <v>41237453298</v>
      </c>
      <c r="G23" s="66"/>
      <c r="H23" s="66"/>
      <c r="I23" s="110" t="s">
        <v>28</v>
      </c>
      <c r="J23" s="112" t="s">
        <v>28</v>
      </c>
    </row>
    <row r="24" spans="1:22" ht="3" customHeight="1" thickBot="1" x14ac:dyDescent="0.3">
      <c r="A24" s="116"/>
      <c r="B24" s="46"/>
      <c r="C24" s="52"/>
      <c r="D24" s="52"/>
      <c r="E24" s="54"/>
      <c r="F24" s="49"/>
      <c r="G24" s="49"/>
      <c r="H24" s="49"/>
      <c r="I24" s="52"/>
      <c r="J24" s="53"/>
    </row>
    <row r="25" spans="1:22" ht="13.8" thickBot="1" x14ac:dyDescent="0.3">
      <c r="A25" s="116"/>
      <c r="B25" s="46"/>
      <c r="C25" s="52"/>
      <c r="D25" s="52"/>
      <c r="E25" s="117" t="s">
        <v>17</v>
      </c>
      <c r="F25" s="118">
        <f>+F23</f>
        <v>41237453298</v>
      </c>
      <c r="G25" s="118">
        <v>0</v>
      </c>
      <c r="H25" s="119">
        <v>0</v>
      </c>
      <c r="I25" s="52"/>
      <c r="J25" s="53"/>
    </row>
    <row r="26" spans="1:22" s="87" customFormat="1" ht="13.8" thickBot="1" x14ac:dyDescent="0.3">
      <c r="A26" s="12"/>
      <c r="B26" s="55"/>
      <c r="C26" s="12"/>
      <c r="D26" s="12"/>
      <c r="E26" s="60"/>
      <c r="F26" s="39"/>
      <c r="G26" s="13"/>
      <c r="H26" s="14"/>
      <c r="I26" s="12"/>
      <c r="J26" s="12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 s="87" customFormat="1" ht="18" thickBot="1" x14ac:dyDescent="0.35">
      <c r="A27" s="28" t="s">
        <v>31</v>
      </c>
      <c r="B27" s="55"/>
      <c r="C27" s="12"/>
      <c r="D27" s="12"/>
      <c r="E27" s="60"/>
      <c r="F27" s="72">
        <f>+F25+F16</f>
        <v>199377952262.45612</v>
      </c>
      <c r="G27" s="72">
        <f>+G25+G16</f>
        <v>107537628277.18158</v>
      </c>
      <c r="H27" s="73">
        <f>+H25+H16</f>
        <v>424492.75369253824</v>
      </c>
      <c r="I27" s="12"/>
      <c r="J27" s="12"/>
      <c r="K27" s="30"/>
      <c r="L27" s="12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s="87" customFormat="1" ht="13.8" thickTop="1" x14ac:dyDescent="0.25">
      <c r="A28" s="12"/>
      <c r="B28" s="55"/>
      <c r="C28" s="12"/>
      <c r="D28" s="12"/>
      <c r="E28" s="60"/>
      <c r="F28" s="39"/>
      <c r="G28" s="13"/>
      <c r="H28" s="14"/>
      <c r="I28" s="12"/>
      <c r="J28" s="13"/>
      <c r="K28" s="30"/>
      <c r="L28" s="121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s="87" customFormat="1" ht="13.8" x14ac:dyDescent="0.25">
      <c r="A29" s="74" t="s">
        <v>48</v>
      </c>
      <c r="B29" s="75"/>
      <c r="C29" s="74"/>
      <c r="D29" s="74"/>
      <c r="E29" s="76"/>
      <c r="F29" s="77"/>
      <c r="G29" s="13"/>
      <c r="H29" s="14"/>
      <c r="I29" s="12"/>
      <c r="J29" s="1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87" customFormat="1" x14ac:dyDescent="0.25">
      <c r="A30" s="12"/>
      <c r="B30" s="55"/>
      <c r="C30" s="12"/>
      <c r="D30" s="12"/>
      <c r="E30" s="60"/>
      <c r="F30" s="39"/>
      <c r="G30" s="13"/>
      <c r="H30" s="14"/>
      <c r="I30" s="13"/>
      <c r="J30" s="1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s="87" customFormat="1" x14ac:dyDescent="0.25">
      <c r="A31" s="12"/>
      <c r="B31" s="55"/>
      <c r="C31" s="12"/>
      <c r="D31" s="12"/>
      <c r="E31" s="60"/>
      <c r="F31" s="39"/>
      <c r="G31" s="13"/>
      <c r="H31" s="14"/>
      <c r="I31" s="13"/>
      <c r="J31" s="1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s="87" customFormat="1" x14ac:dyDescent="0.25">
      <c r="A32" s="12"/>
      <c r="B32" s="55"/>
      <c r="C32" s="12"/>
      <c r="D32" s="12"/>
      <c r="E32" s="60"/>
      <c r="F32" s="39"/>
      <c r="G32" s="13"/>
      <c r="H32" s="14"/>
      <c r="I32" s="13"/>
      <c r="J32" s="1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87" customFormat="1" x14ac:dyDescent="0.25">
      <c r="A33" s="12"/>
      <c r="B33" s="55"/>
      <c r="C33" s="12"/>
      <c r="D33" s="12"/>
      <c r="E33" s="60"/>
      <c r="F33" s="39"/>
      <c r="G33" s="13"/>
      <c r="H33" s="14"/>
      <c r="I33" s="13"/>
      <c r="J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87" customFormat="1" x14ac:dyDescent="0.25">
      <c r="A34" s="30"/>
      <c r="B34" s="84"/>
      <c r="C34" s="30"/>
      <c r="D34" s="30"/>
      <c r="E34" s="85"/>
      <c r="F34" s="86"/>
      <c r="H34" s="8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87" customFormat="1" x14ac:dyDescent="0.25">
      <c r="A35" s="30"/>
      <c r="B35" s="84"/>
      <c r="C35" s="30"/>
      <c r="D35" s="30"/>
      <c r="E35" s="85"/>
      <c r="F35" s="86"/>
      <c r="H35" s="8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87" customFormat="1" x14ac:dyDescent="0.25">
      <c r="A36" s="30"/>
      <c r="B36" s="84"/>
      <c r="C36" s="30"/>
      <c r="D36" s="30"/>
      <c r="E36" s="85"/>
      <c r="F36" s="86"/>
      <c r="H36" s="8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87" customFormat="1" x14ac:dyDescent="0.25">
      <c r="A37" s="30"/>
      <c r="B37" s="84"/>
      <c r="C37" s="30"/>
      <c r="D37" s="30"/>
      <c r="E37" s="85"/>
      <c r="F37" s="86"/>
      <c r="H37" s="8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87" customFormat="1" x14ac:dyDescent="0.25">
      <c r="A38" s="30"/>
      <c r="B38" s="84"/>
      <c r="C38" s="30"/>
      <c r="D38" s="30"/>
      <c r="E38" s="85"/>
      <c r="F38" s="86"/>
      <c r="H38" s="8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87" customFormat="1" x14ac:dyDescent="0.25">
      <c r="A39" s="30"/>
      <c r="B39" s="84"/>
      <c r="C39" s="30"/>
      <c r="D39" s="30"/>
      <c r="E39" s="85"/>
      <c r="F39" s="86"/>
      <c r="H39" s="8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87" customFormat="1" x14ac:dyDescent="0.25">
      <c r="A40" s="30"/>
      <c r="B40" s="84"/>
      <c r="C40" s="30"/>
      <c r="D40" s="30"/>
      <c r="E40" s="85"/>
      <c r="F40" s="86"/>
      <c r="H40" s="8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87" customFormat="1" x14ac:dyDescent="0.25">
      <c r="A41" s="30"/>
      <c r="B41" s="84"/>
      <c r="C41" s="30"/>
      <c r="D41" s="30"/>
      <c r="E41" s="85"/>
      <c r="F41" s="86"/>
      <c r="H41" s="8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gZflsgpxPIa6zwGmATUPIX8TArerJb3N/R0M+VhkGN4=</DigestValue>
    </Reference>
    <Reference Type="http://www.w3.org/2000/09/xmldsig#Object" URI="#idOfficeObject">
      <DigestMethod Algorithm="http://www.w3.org/2001/04/xmlenc#sha256"/>
      <DigestValue>W+Hz1qyeTMfRH7441uN58TJkWtb+8vh+JMcuY0Vscao=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+08zSf9aSfShZ4KAsBEYabeG82ES+CBLDiWmay0XrFo=</DigestValue>
    </Reference>
  </SignedInfo>
  <SignatureValue>JaFLBePHaeKFOIvBbnSguxivqGGKcIuj4KlyYLiBt/ZMogTGAF16Obl5qWXmOpDqZAspMBwBJszd
8ZLSpmrV4oXBTb049xk2QCv05qMtud2ck2mwgYz7gjrK93IieTSFeVnq8ujKwT2xFmVh/DE+VbhH
Ii2epUZZqPw8wCHhLBh3ISB/92eNFKujZs89zC5crqFVRUFwLmjhqzTBGQw4fIpMRCDajVCzeRVv
/t48YvL4oeHKKMaRr86UgiRN2qSLWF0pdK18RG+xL90bHgEExi1eKSLA41GP+2aQF/ui2qNOhoYA
uNIiW4PnpJ77DrK7t4KXq3Uow+lsmd1Vkl4Ukw==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nRGpkLvHW1+neZ8Yl0Ym5YGsBkRL1HET01hQOk+eq9g=</DigestValue>
      </Reference>
      <Reference URI="/xl/drawings/drawing1.xml?ContentType=application/vnd.openxmlformats-officedocument.drawing+xml">
        <DigestMethod Algorithm="http://www.w3.org/2001/04/xmlenc#sha256"/>
        <DigestValue>sR7LDVrORia90Cb0Xw9jNKXS7KAqDHxUyrxJbPOy9UY=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uJbZ7HSMr/hVxcz4LH1Gbs2a/H8YYCRtg1EHIAVCt34=</DigestValue>
      </Reference>
      <Reference URI="/xl/styles.xml?ContentType=application/vnd.openxmlformats-officedocument.spreadsheetml.styles+xml">
        <DigestMethod Algorithm="http://www.w3.org/2001/04/xmlenc#sha256"/>
        <DigestValue>oSBUXQcCSX5OxFpAdFyq8m0i4NrmBhWiBjh5v2YJCag=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HMTPRruFebfU1Vq2OUjRwF3Vjz1ImPiKXK5P1gtx/Nw=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8XmEvGf3rxxQyDBz3thTABM5gbDWNpFTnvNGKL0tKQQ=</DigestValue>
      </Reference>
      <Reference URI="/xl/worksheets/sheet2.xml?ContentType=application/vnd.openxmlformats-officedocument.spreadsheetml.worksheet+xml">
        <DigestMethod Algorithm="http://www.w3.org/2001/04/xmlenc#sha256"/>
        <DigestValue>+OMXrhCtoZ0ZHuwuA4irVFKJ5ai8AT4tnnSBqyVSTIA=</DigestValue>
      </Reference>
      <Reference URI="/xl/worksheets/sheet3.xml?ContentType=application/vnd.openxmlformats-officedocument.spreadsheetml.worksheet+xml">
        <DigestMethod Algorithm="http://www.w3.org/2001/04/xmlenc#sha256"/>
        <DigestValue>fTXCqriBGSqQecyfoTbh6pQ7Z6t1D/ZSsNOBf1XsWrU=</DigestValue>
      </Reference>
      <Reference URI="/xl/worksheets/sheet4.xml?ContentType=application/vnd.openxmlformats-officedocument.spreadsheetml.worksheet+xml">
        <DigestMethod Algorithm="http://www.w3.org/2001/04/xmlenc#sha256"/>
        <DigestValue>FkvzJKtwOFQF/b6Ea3KyeD2eVAsnTIialSMArGxsWMM=</DigestValue>
      </Reference>
      <Reference URI="/xl/worksheets/sheet5.xml?ContentType=application/vnd.openxmlformats-officedocument.spreadsheetml.worksheet+xml">
        <DigestMethod Algorithm="http://www.w3.org/2001/04/xmlenc#sha256"/>
        <DigestValue>JA1/AV3p+fZuHmz9MTzWhyExB0t2o5omrkoJCE6LjCI=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2022-08-16T14:23:39Z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2022-08-16T14:23:39Z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 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DKem7OEICUncnL9RZRWTmyq45+M0xiCktw5Q+9ELOp4=</DigestValue>
    </Reference>
    <Reference Type="http://www.w3.org/2000/09/xmldsig#Object" URI="#idOfficeObject">
      <DigestMethod Algorithm="http://www.w3.org/2001/04/xmlenc#sha256"/>
      <DigestValue>dP/Lr65dUng9Nli9NkRA61dVtt8tbZ7ltDu2/LFpBNY=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P4RVn4mBZCinqJQXjrlS8Bmg64HiISOOxb6Jbr5dcys=</DigestValue>
    </Reference>
  </SignedInfo>
  <SignatureValue>gyeQzyOIiSS/qwRVcYGWkt6pdpNZPumGnlk86VzwkNtJSfbEsVDPFeMnltUntdq+jKKiRq7KGX9f
Qh3X4D7GyGcYO7r2DD2TSHZ9uA/tKPXJOBcVTjbYpD2Vgr8eJD+5BSFQiJ9z2c2nNwRm2CXnlkQb
jMADrFieaifkTCQHjf9NgXfTYXC2mKX+Gk4S6M9Ipm+8rwxt6WZylKvWZu2wWr4aXIc5b1EWG/vJ
4WzxA54cifZNsMFBt2i+P2hBQ+KxXKrLL9iRUhAMAZ9koikjGATnLIdOEw4ofagQxyH/KPPp9Qca
hXld7hztm4cjiM1hck2RIJnuITWhyYZDfMfklA==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nRGpkLvHW1+neZ8Yl0Ym5YGsBkRL1HET01hQOk+eq9g=</DigestValue>
      </Reference>
      <Reference URI="/xl/drawings/drawing1.xml?ContentType=application/vnd.openxmlformats-officedocument.drawing+xml">
        <DigestMethod Algorithm="http://www.w3.org/2001/04/xmlenc#sha256"/>
        <DigestValue>sR7LDVrORia90Cb0Xw9jNKXS7KAqDHxUyrxJbPOy9UY=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uJbZ7HSMr/hVxcz4LH1Gbs2a/H8YYCRtg1EHIAVCt34=</DigestValue>
      </Reference>
      <Reference URI="/xl/styles.xml?ContentType=application/vnd.openxmlformats-officedocument.spreadsheetml.styles+xml">
        <DigestMethod Algorithm="http://www.w3.org/2001/04/xmlenc#sha256"/>
        <DigestValue>oSBUXQcCSX5OxFpAdFyq8m0i4NrmBhWiBjh5v2YJCag=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HMTPRruFebfU1Vq2OUjRwF3Vjz1ImPiKXK5P1gtx/Nw=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8XmEvGf3rxxQyDBz3thTABM5gbDWNpFTnvNGKL0tKQQ=</DigestValue>
      </Reference>
      <Reference URI="/xl/worksheets/sheet2.xml?ContentType=application/vnd.openxmlformats-officedocument.spreadsheetml.worksheet+xml">
        <DigestMethod Algorithm="http://www.w3.org/2001/04/xmlenc#sha256"/>
        <DigestValue>+OMXrhCtoZ0ZHuwuA4irVFKJ5ai8AT4tnnSBqyVSTIA=</DigestValue>
      </Reference>
      <Reference URI="/xl/worksheets/sheet3.xml?ContentType=application/vnd.openxmlformats-officedocument.spreadsheetml.worksheet+xml">
        <DigestMethod Algorithm="http://www.w3.org/2001/04/xmlenc#sha256"/>
        <DigestValue>fTXCqriBGSqQecyfoTbh6pQ7Z6t1D/ZSsNOBf1XsWrU=</DigestValue>
      </Reference>
      <Reference URI="/xl/worksheets/sheet4.xml?ContentType=application/vnd.openxmlformats-officedocument.spreadsheetml.worksheet+xml">
        <DigestMethod Algorithm="http://www.w3.org/2001/04/xmlenc#sha256"/>
        <DigestValue>FkvzJKtwOFQF/b6Ea3KyeD2eVAsnTIialSMArGxsWMM=</DigestValue>
      </Reference>
      <Reference URI="/xl/worksheets/sheet5.xml?ContentType=application/vnd.openxmlformats-officedocument.spreadsheetml.worksheet+xml">
        <DigestMethod Algorithm="http://www.w3.org/2001/04/xmlenc#sha256"/>
        <DigestValue>JA1/AV3p+fZuHmz9MTzWhyExB0t2o5omrkoJCE6LjCI=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2022-08-16T14:39:05Z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2022-08-16T14:39:05Z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2022-08-11T21:40:20Z</dcterms:modified>
</cp:coreProperties>
</file>